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0 РЕЕСТР ДОГОВОРОВ\Саратовские РС\Правобережное ПО\48 2391-000098 24.04.2023 ООО Энергия 8047\СМР\"/>
    </mc:Choice>
  </mc:AlternateContent>
  <bookViews>
    <workbookView xWindow="12195" yWindow="405" windowWidth="15930" windowHeight="9600" tabRatio="891"/>
  </bookViews>
  <sheets>
    <sheet name="НМЦ лота" sheetId="9" r:id="rId1"/>
    <sheet name="т1" sheetId="1" state="hidden" r:id="rId2"/>
    <sheet name="т2" sheetId="2" state="hidden" r:id="rId3"/>
    <sheet name="№2.1 Расчет СМР ВЛ-6_10кВ" sheetId="4" r:id="rId4"/>
    <sheet name="№2.2 Расчет СМР ТП" sheetId="3" state="hidden" r:id="rId5"/>
    <sheet name="№2.3 Расчет СМР ВЛ-0,4кВ" sheetId="18" state="hidden" r:id="rId6"/>
    <sheet name="т5" sheetId="5" state="hidden" r:id="rId7"/>
    <sheet name="c" sheetId="6" state="hidden" r:id="rId8"/>
    <sheet name="т6" sheetId="7" state="hidden" r:id="rId9"/>
    <sheet name="№1 Расчет ПИР" sheetId="17" r:id="rId10"/>
    <sheet name="предпроектные" sheetId="19" state="hidden" r:id="rId11"/>
    <sheet name="проектные" sheetId="11" r:id="rId12"/>
    <sheet name="изыскания (2)" sheetId="15" r:id="rId13"/>
    <sheet name="кадастровые (2)" sheetId="16" r:id="rId14"/>
    <sheet name="ОЗ ВЛ" sheetId="20" r:id="rId15"/>
  </sheets>
  <externalReferences>
    <externalReference r:id="rId16"/>
    <externalReference r:id="rId17"/>
    <externalReference r:id="rId18"/>
  </externalReferences>
  <definedNames>
    <definedName name="ветер">[1]Таблица!$O$23:$O$24</definedName>
    <definedName name="Воздушные_линии">[1]Таблица!$B$6:$B$82</definedName>
    <definedName name="Восстановление_покрытий">[1]Таблица!$B$341:$B$345</definedName>
    <definedName name="Выключатели">[1]Таблица!$B$466:$B$485</definedName>
    <definedName name="Демонтаж_ВЛ">[1]Таблица!$B$150:$B$170</definedName>
    <definedName name="Демонтаж_ВЛ_0_4_10_кВ_поопорно">[1]Таблица!$B$173:$B$180</definedName>
    <definedName name="Демонтаж_ж_б_опор_ВЛ_35_220_кВ__тыс._руб._за_1_м3">[1]Таблица!$B$183:$B$191</definedName>
    <definedName name="Демонтаж_зданий">[1]Таблица!$B$653:$B$666</definedName>
    <definedName name="Демонтаж_оборудования_ПС">[1]Таблица!$B$599:$B$650</definedName>
    <definedName name="Демонтаж_стальных_опор_ВЛ_35_220_кВ__тыс._руб._за_1_т">[1]Таблица!$B$194:$B$202</definedName>
    <definedName name="Закрытые_подстанции_в_целом">[1]Таблица!$B$396:$B$405</definedName>
    <definedName name="Затраты_на_вырубку_просеки">[1]Таблица!$B$110:$B$113</definedName>
    <definedName name="Затраты_на_устройство_лежневых_дорог">[1]Таблица!$B$114:$B$123</definedName>
    <definedName name="Зоны">[1]Регионы!$HH$5:$IK$5</definedName>
    <definedName name="Кабельные_линии">[1]Таблица!$B$206:$B$331</definedName>
    <definedName name="Кварталы">[1]Регионы!$B$155:$B$183</definedName>
    <definedName name="Компенсаторы">[1]Таблица!$B$531:$B$546</definedName>
    <definedName name="Комплектные_трансформаторные_устройства">[1]Таблица!$B$133:$B$147</definedName>
    <definedName name="_xlnm.Print_Area" localSheetId="12">'изыскания (2)'!$A$1:$K$52</definedName>
    <definedName name="_xlnm.Print_Area" localSheetId="13">'кадастровые (2)'!$A$1:$I$101</definedName>
    <definedName name="_xlnm.Print_Area" localSheetId="0">'НМЦ лота'!$A$1:$G$35</definedName>
    <definedName name="опрпрпрррррррррр">[2]Таблица!$B$173:$B$180</definedName>
    <definedName name="ОРУ_по_блочным_и_мостиковым_схемам">[1]Таблица!$B$452:$B$463</definedName>
    <definedName name="Отвод_земель_ПС_20">[1]Таблица!$B$669:$B$675</definedName>
    <definedName name="Отвод_земель_ПС_35_220">[1]Таблица!$B$678:$B$695</definedName>
    <definedName name="Открытые_подстанции_35_220_кВ_в_целом__элегазовое_и_зарубежное_оборудование">[1]Таблица!$B$375:$B$393</definedName>
    <definedName name="Открытые_подстанции_в_целом">[1]Таблица!$B$354:$B$372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[1]Таблица!$B$126:$B$130</definedName>
    <definedName name="Постоянная_часть_закрытых_ПС">[1]Таблица!$B$432:$B$437</definedName>
    <definedName name="Постоянная_часть_открытых_ПС">[1]Таблица!$B$420:$B$429</definedName>
    <definedName name="Постоянный_отвод_земель_ВЛ">[1]Таблица!$B$89:$B$107</definedName>
    <definedName name="Прокладка_ВОЛС_в_траншее">[1]Таблица!$B$348:$B$350</definedName>
    <definedName name="Противоаварийная_автоматика_ПС">[1]Таблица!$B$440:$B$449</definedName>
    <definedName name="Расчет_реконструкции">[1]Таблица!$M$7:$M$8</definedName>
    <definedName name="Расширение_ПС">[1]Таблица!$M$9:$M$10</definedName>
    <definedName name="Реакторы">[1]Таблица!$B$549:$B$596</definedName>
    <definedName name="Регионы">[1]Регионы!$B$6:$B$91</definedName>
    <definedName name="регионы2">[2]Регионы!$B$6:$B$91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[1]Таблица!$B$336:$B$338</definedName>
    <definedName name="Таблица_индексов">[1]Регионы!$B$100:$O$183</definedName>
    <definedName name="Трансформаторы">[1]Таблица!$B$488:$B$528</definedName>
    <definedName name="Условия_ВЛ">[1]Таблица!$O$13:$O$17</definedName>
    <definedName name="Условия_КЛ">[1]Таблица!$P$15</definedName>
  </definedNames>
  <calcPr calcId="162913"/>
</workbook>
</file>

<file path=xl/calcChain.xml><?xml version="1.0" encoding="utf-8"?>
<calcChain xmlns="http://schemas.openxmlformats.org/spreadsheetml/2006/main">
  <c r="D20" i="9" l="1"/>
  <c r="J18" i="9" l="1"/>
  <c r="F18" i="11" l="1"/>
  <c r="F15" i="11" l="1"/>
  <c r="L20" i="4" l="1"/>
  <c r="P20" i="4" s="1"/>
  <c r="L21" i="4"/>
  <c r="P21" i="4" s="1"/>
  <c r="L22" i="4" l="1"/>
  <c r="P22" i="4" s="1"/>
  <c r="P24" i="4" s="1"/>
  <c r="D22" i="15" l="1"/>
  <c r="G20" i="20"/>
  <c r="F17" i="11"/>
  <c r="D20" i="17" s="1"/>
  <c r="F14" i="11"/>
  <c r="F19" i="11" l="1"/>
  <c r="D35" i="17" s="1"/>
  <c r="C89" i="16"/>
  <c r="F24" i="20" l="1"/>
  <c r="K17" i="20" s="1"/>
  <c r="K27" i="20" s="1"/>
  <c r="K28" i="20" s="1"/>
  <c r="M28" i="20"/>
  <c r="K29" i="20" l="1"/>
  <c r="D38" i="17" s="1"/>
  <c r="D23" i="17"/>
  <c r="P23" i="4"/>
  <c r="P21" i="3" l="1"/>
  <c r="A12" i="17" l="1"/>
  <c r="A11" i="16"/>
  <c r="A11" i="20" s="1"/>
  <c r="A13" i="15"/>
  <c r="L20" i="18" l="1"/>
  <c r="L21" i="18" l="1"/>
  <c r="L22" i="18"/>
  <c r="P22" i="18" s="1"/>
  <c r="D9" i="9" l="1"/>
  <c r="C95" i="16" l="1"/>
  <c r="F93" i="16" l="1"/>
  <c r="F90" i="16"/>
  <c r="F84" i="16"/>
  <c r="F95" i="16" s="1"/>
  <c r="F82" i="16"/>
  <c r="F78" i="16"/>
  <c r="H40" i="15" l="1"/>
  <c r="K40" i="15" s="1"/>
  <c r="C77" i="16" l="1"/>
  <c r="F77" i="16" l="1"/>
  <c r="C88" i="16"/>
  <c r="F88" i="16" s="1"/>
  <c r="F89" i="16"/>
  <c r="F79" i="16"/>
  <c r="I85" i="16" l="1"/>
  <c r="I75" i="16"/>
  <c r="K20" i="19"/>
  <c r="K22" i="19" s="1"/>
  <c r="M23" i="19"/>
  <c r="I96" i="16" l="1"/>
  <c r="I98" i="16" s="1"/>
  <c r="D23" i="19"/>
  <c r="K23" i="19" s="1"/>
  <c r="K24" i="19" s="1"/>
  <c r="I100" i="16" l="1"/>
  <c r="D37" i="17" s="1"/>
  <c r="I99" i="16"/>
  <c r="D22" i="17" s="1"/>
  <c r="D25" i="19"/>
  <c r="K25" i="19" s="1"/>
  <c r="P23" i="18" l="1"/>
  <c r="P21" i="18" l="1"/>
  <c r="P20" i="18"/>
  <c r="A9" i="18"/>
  <c r="P24" i="18" l="1"/>
  <c r="C19" i="16" l="1"/>
  <c r="F19" i="16" s="1"/>
  <c r="F21" i="16"/>
  <c r="F22" i="16"/>
  <c r="C24" i="16"/>
  <c r="F24" i="16" s="1"/>
  <c r="F25" i="16"/>
  <c r="C32" i="16"/>
  <c r="K29" i="15"/>
  <c r="H37" i="15"/>
  <c r="K37" i="15" s="1"/>
  <c r="H38" i="15"/>
  <c r="K38" i="15" s="1"/>
  <c r="H39" i="15"/>
  <c r="K39" i="15" s="1"/>
  <c r="AA25" i="16" l="1"/>
  <c r="I17" i="16"/>
  <c r="AA30" i="16"/>
  <c r="H23" i="15"/>
  <c r="K23" i="15" s="1"/>
  <c r="F26" i="15" l="1"/>
  <c r="K26" i="15" s="1"/>
  <c r="K30" i="15" s="1"/>
  <c r="H24" i="15"/>
  <c r="K24" i="15" s="1"/>
  <c r="K27" i="15" l="1"/>
  <c r="F30" i="15"/>
  <c r="F33" i="15"/>
  <c r="A9" i="4"/>
  <c r="A9" i="3"/>
  <c r="K33" i="15" l="1"/>
  <c r="K34" i="15" s="1"/>
  <c r="F35" i="15" s="1"/>
  <c r="K35" i="15" s="1"/>
  <c r="G11" i="9"/>
  <c r="P22" i="3"/>
  <c r="K41" i="15" l="1"/>
  <c r="G10" i="9"/>
  <c r="F42" i="15" l="1"/>
  <c r="K42" i="15" s="1"/>
  <c r="D36" i="17" s="1"/>
  <c r="D39" i="17" s="1"/>
  <c r="D21" i="17"/>
  <c r="D24" i="17" l="1"/>
  <c r="D22" i="9"/>
  <c r="G9" i="9"/>
  <c r="E8" i="9" l="1"/>
  <c r="G8" i="9" s="1"/>
  <c r="D25" i="17"/>
  <c r="D26" i="17" s="1"/>
  <c r="E15" i="9"/>
  <c r="E19" i="9" s="1"/>
  <c r="D40" i="17" s="1"/>
  <c r="D41" i="17" s="1"/>
  <c r="D42" i="17" s="1"/>
  <c r="G20" i="9"/>
  <c r="D23" i="9"/>
  <c r="G15" i="9" l="1"/>
  <c r="G19" i="9"/>
  <c r="E22" i="9"/>
  <c r="D24" i="9"/>
  <c r="E23" i="9" l="1"/>
  <c r="G22" i="9"/>
  <c r="H22" i="9"/>
  <c r="E24" i="9" l="1"/>
  <c r="G24" i="9" s="1"/>
  <c r="I24" i="9" s="1"/>
  <c r="G23" i="9"/>
</calcChain>
</file>

<file path=xl/sharedStrings.xml><?xml version="1.0" encoding="utf-8"?>
<sst xmlns="http://schemas.openxmlformats.org/spreadsheetml/2006/main" count="1587" uniqueCount="452">
  <si>
    <t/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</si>
  <si>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</si>
  <si>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</si>
  <si>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</si>
  <si>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</si>
  <si>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</si>
  <si>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</si>
  <si>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Таблица 1. Строительство ПС 35-750 кВ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</si>
  <si>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</si>
  <si>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</si>
  <si>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</si>
  <si>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</si>
  <si>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</si>
  <si>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</si>
  <si>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</si>
  <si>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</si>
  <si>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</si>
  <si>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</si>
  <si>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</si>
  <si>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</si>
  <si>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</si>
  <si>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</si>
  <si>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</si>
  <si>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рег.к.</t>
  </si>
  <si>
    <t>примечание</t>
  </si>
  <si>
    <t xml:space="preserve">Итого объем финансовых потребностей, тыс рублей (без НДС) </t>
  </si>
  <si>
    <t>-</t>
  </si>
  <si>
    <t xml:space="preserve">Таблица 2. Реконструкция ПС (элементов ПС), строительство элементов ПС 35-750 кВ </t>
  </si>
  <si>
    <t xml:space="preserve">Таблица 3. Строительство КТП, РП 10(6) кВ </t>
  </si>
  <si>
    <t>06_20</t>
  </si>
  <si>
    <t xml:space="preserve">Таблица 5. Строительство (реконструкция) КЛ 6-500 кВ </t>
  </si>
  <si>
    <t>Таблицы 6. Расчет площади С1 и С2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</si>
  <si>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</si>
  <si>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</si>
  <si>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определенный в соответствии с таблицами 1 - 5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</si>
  <si>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</si>
  <si>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 2)</t>
  </si>
  <si>
    <t>Объем финансовых потребностей ОФППРУНЦ (в прогнозных ценах с НДС)</t>
  </si>
  <si>
    <t>Фактический объем финансирования инвестиций по инвестиционному проекту Фd (с НДС) 2)</t>
  </si>
  <si>
    <t>Объем финансовых потребностей DОФПУНЦd  (с НДС) 2)</t>
  </si>
  <si>
    <t>Объем финансирования инвестиций по инвестиционному проекту ОФПРвсего (в прогнозных ценах с НДС), в том числе:</t>
  </si>
  <si>
    <t>2019г.</t>
  </si>
  <si>
    <t>Объем финансовых потребностей ОФППРУНЦ (в прогнозных ценах млн. руб. с НДС)</t>
  </si>
  <si>
    <t>Дополнительный объем финансовых потребностей согласно Постановление Правительства Российской Федерации 1157</t>
  </si>
  <si>
    <t>Объем финансовых потребностей  по объекту</t>
  </si>
  <si>
    <t>Итого: тыс. руб.</t>
  </si>
  <si>
    <t>Стоимость проектных и изыскательских работ</t>
  </si>
  <si>
    <t>Инвестиционная программа Публичного акционернова общества "Межрегиональная распределительная сетевая компания Волги"</t>
  </si>
  <si>
    <t>Год раскрытия информации: 2019</t>
  </si>
  <si>
    <t>Приказ Министерства энергетики РФ от 14.12.2018 г. №22@</t>
  </si>
  <si>
    <t>Субъекты Российской Федерации, на территории которых реализуется инвестиционный проект:  Саратовская обл.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</si>
  <si>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приказ Карта объекта от 18.02.2019г.</t>
  </si>
  <si>
    <t xml:space="preserve">УНЦ ячейки выключателя КРУ 6-35 кВ </t>
  </si>
  <si>
    <t>06_15</t>
  </si>
  <si>
    <t>1 ячейка</t>
  </si>
  <si>
    <t>В3-01 - 1..5</t>
  </si>
  <si>
    <t>УНЦ ИИК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</si>
  <si>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</si>
  <si>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</si>
  <si>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</si>
  <si>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</si>
  <si>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от 1,1 до 5,10</t>
  </si>
  <si>
    <t>1 объект</t>
  </si>
  <si>
    <t>П6-06</t>
  </si>
  <si>
    <t>Iном 1000, Iоткл 31,5кА</t>
  </si>
  <si>
    <t xml:space="preserve">Инвестиционная программа </t>
  </si>
  <si>
    <t xml:space="preserve">Год раскрытия информации: </t>
  </si>
  <si>
    <t xml:space="preserve">Идентификатор инвестиционного проекта: </t>
  </si>
  <si>
    <t xml:space="preserve">Таблица 4. Строительство (реконструкция) ВЛ 6-750 кВ 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</si>
  <si>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приказ </t>
  </si>
  <si>
    <t xml:space="preserve">УНЦ ВЛ 0,4-750 кВ на строительно-монтажные работы без опор и провода </t>
  </si>
  <si>
    <t>одноцепная, все типы опор за исключением многогранных</t>
  </si>
  <si>
    <t>1 км</t>
  </si>
  <si>
    <t xml:space="preserve">УНЦ опор ВЛ 0,4-750 кВ </t>
  </si>
  <si>
    <t xml:space="preserve">УНЦ проводаСИП ВЛ 0,4-35кВ </t>
  </si>
  <si>
    <t>СМР, оборудоввание, ПНР</t>
  </si>
  <si>
    <t xml:space="preserve">Индекс-дефлятор, рассчитанный на период выполнения ПИР </t>
  </si>
  <si>
    <t>НДС</t>
  </si>
  <si>
    <t>Идентификатор инвестиционного проекта:</t>
  </si>
  <si>
    <t>шт</t>
  </si>
  <si>
    <t>6-20кВ</t>
  </si>
  <si>
    <t>1.1.</t>
  </si>
  <si>
    <t>1.2.</t>
  </si>
  <si>
    <t>1.3.</t>
  </si>
  <si>
    <t>1.4.</t>
  </si>
  <si>
    <t>Л1-01</t>
  </si>
  <si>
    <t>Л3-01</t>
  </si>
  <si>
    <t>Расчет ПИР (в базовых ценах)</t>
  </si>
  <si>
    <t>Прочие работы</t>
  </si>
  <si>
    <t>Расчет СМР (в базовых ценах) ТП</t>
  </si>
  <si>
    <t>Расчет СМР (в базовых ценах) ВЛ-0,4кВ</t>
  </si>
  <si>
    <t xml:space="preserve">Индекс изменения сметной стоимости на ПИР </t>
  </si>
  <si>
    <t>Индекс изменения сметной стоимости прочих работ*</t>
  </si>
  <si>
    <t>Итого с индексом изменения стоимости</t>
  </si>
  <si>
    <t>Индекс-дефлятор, рассчитанный на период выполнения СМР работ</t>
  </si>
  <si>
    <t>Индекс-дефлятор, рассчитанный на период выполнения прочих работ*</t>
  </si>
  <si>
    <t>Наименование работ и затрат</t>
  </si>
  <si>
    <t>Ед. изм.</t>
  </si>
  <si>
    <t>Кол-во</t>
  </si>
  <si>
    <t>Расчет стоимости</t>
  </si>
  <si>
    <t>5</t>
  </si>
  <si>
    <t>1</t>
  </si>
  <si>
    <t>2</t>
  </si>
  <si>
    <t>3</t>
  </si>
  <si>
    <t>Внутренний транспорт</t>
  </si>
  <si>
    <t>Внешний транспорт.  Расстояние от 25 км до 100 км, продолжительность работ до 1 месяца (расстояние от г. Саратов до объекта)</t>
  </si>
  <si>
    <t>4</t>
  </si>
  <si>
    <t>9</t>
  </si>
  <si>
    <t xml:space="preserve"> </t>
  </si>
  <si>
    <t>"СОГЛАСОВАНО"</t>
  </si>
  <si>
    <t>"УТВЕРЖДАЮ"</t>
  </si>
  <si>
    <t>Подрядчик</t>
  </si>
  <si>
    <t>Заместитель генерального</t>
  </si>
  <si>
    <t>директора по инвестиционной</t>
  </si>
  <si>
    <t>деятельности</t>
  </si>
  <si>
    <t>ПАО "МРСК Волги"</t>
  </si>
  <si>
    <t>____________</t>
  </si>
  <si>
    <t>___________Д.Л. Зарецкий</t>
  </si>
  <si>
    <t>"______"_________201______ г.</t>
  </si>
  <si>
    <t>"______"_________201_______ г.</t>
  </si>
  <si>
    <t>С М Е Т А № 2</t>
  </si>
  <si>
    <t>№№ п/п</t>
  </si>
  <si>
    <t>Характеристика предприятия, здания, сооружения или виды работ</t>
  </si>
  <si>
    <t>№  частей, глав таблиц, § и пунктов указаний к разделу или главе сборника цен на проектные и изыскательские работы для строительства</t>
  </si>
  <si>
    <t>Расчет стоимости 
a+bх или (объем строительно-монтажных работ * %100 или К-во * цена)</t>
  </si>
  <si>
    <t>Стоимость
рублей</t>
  </si>
  <si>
    <t>х</t>
  </si>
  <si>
    <t>×</t>
  </si>
  <si>
    <t>Итого в ценах 2001 г.</t>
  </si>
  <si>
    <t>Итого изыскания в ценах на 01.01.01г.</t>
  </si>
  <si>
    <t>12</t>
  </si>
  <si>
    <t>км</t>
  </si>
  <si>
    <t>Определение и закрепление мест установки опор по трассам ВЛ 3-20 кВ и магистральных линий связи</t>
  </si>
  <si>
    <t>11</t>
  </si>
  <si>
    <t>Гл.9 Т.81 §3</t>
  </si>
  <si>
    <t>пункт</t>
  </si>
  <si>
    <t>Выдача высот пунктов (знаков) геодезических и нивелирных сетей, сетей сгущения (съемочных сетей)</t>
  </si>
  <si>
    <t>10</t>
  </si>
  <si>
    <t>Гл.9 Т.81 §2</t>
  </si>
  <si>
    <t>Выдача координат пунктов геодезической сети, сети сгущения (съемочной сети)</t>
  </si>
  <si>
    <t>Гл.8 Т.75 Пр.3</t>
  </si>
  <si>
    <t>Согласование подземных коммуникаций</t>
  </si>
  <si>
    <t>За разрешение на инженерные изыскания</t>
  </si>
  <si>
    <t>6</t>
  </si>
  <si>
    <t>работ</t>
  </si>
  <si>
    <t>Организация и ликвидация</t>
  </si>
  <si>
    <t>/</t>
  </si>
  <si>
    <t>8,75%</t>
  </si>
  <si>
    <t>Расстояние  до 5 км</t>
  </si>
  <si>
    <t>Табл. 4 § 3</t>
  </si>
  <si>
    <t>Итого камеральных работ</t>
  </si>
  <si>
    <t>коэффициенты:</t>
  </si>
  <si>
    <t>Итого полевых работ</t>
  </si>
  <si>
    <t>камеральные</t>
  </si>
  <si>
    <t>полевые</t>
  </si>
  <si>
    <t>Местность залесенная(кусты деревья) водоёмы, овраги.</t>
  </si>
  <si>
    <t>га</t>
  </si>
  <si>
    <t>руб.</t>
  </si>
  <si>
    <t>стоимости</t>
  </si>
  <si>
    <t>изм.</t>
  </si>
  <si>
    <t>п/п</t>
  </si>
  <si>
    <t>Стоимость</t>
  </si>
  <si>
    <t>Обоснование</t>
  </si>
  <si>
    <t>Ед.</t>
  </si>
  <si>
    <t>№№</t>
  </si>
  <si>
    <t>"______"_________201________ г.</t>
  </si>
  <si>
    <t xml:space="preserve"> деятельности</t>
  </si>
  <si>
    <t>Итого в ценах 1996г.</t>
  </si>
  <si>
    <t xml:space="preserve">Ки - повышающий коэффициент </t>
  </si>
  <si>
    <t>повышающий коэфф-т 2016 г. к Сборнику цен и ОНЗТ (М., Роскомзем, 1996 г.)</t>
  </si>
  <si>
    <t>Кп-природно-эконом.особенности</t>
  </si>
  <si>
    <t>природно-эконом особенности  
(ОУ п.14, прил.1)</t>
  </si>
  <si>
    <t>n8 участие проектной организации в согласовании и утверждении плана границ</t>
  </si>
  <si>
    <t>n6 - масштаб М1:500</t>
  </si>
  <si>
    <t>n5 - кол-во территорий с особым режимом использования земель</t>
  </si>
  <si>
    <t>n4 - кол-во хозяйств. Из земель которых производится отвод</t>
  </si>
  <si>
    <t>n3 - Кол-во точек переносимых в натуру в расчете на 1 км границы</t>
  </si>
  <si>
    <t>тыс.га</t>
  </si>
  <si>
    <t xml:space="preserve">n2 - тыс. га территории </t>
  </si>
  <si>
    <t>n1 - кол-во землепользователей</t>
  </si>
  <si>
    <t>n0 - категория сложности</t>
  </si>
  <si>
    <t>"А" - объект;            "В" - 1 тыс.га</t>
  </si>
  <si>
    <t>Составление и вычерчивание плана границ землепользования, передача в ОМС</t>
  </si>
  <si>
    <t>Сборник ОНЗТ 1996 г. табл. №75</t>
  </si>
  <si>
    <t>n7 - кол-во учреждений с которыми производится согласование дела по отводу земель</t>
  </si>
  <si>
    <t>n6 - кол-во обособленных участков намечаемых к отводу</t>
  </si>
  <si>
    <t>n5 - кол-во хозяйств. Из земель которых производится отвод</t>
  </si>
  <si>
    <t>n4 - км. Кол-во точек переносимых в натуру в расчете на 1 км границы</t>
  </si>
  <si>
    <t>n3 - км. удаленности объекта</t>
  </si>
  <si>
    <t xml:space="preserve">n2 - га. территории </t>
  </si>
  <si>
    <t>n1 - кол-во объектов</t>
  </si>
  <si>
    <t xml:space="preserve">"А" - объект;            "В" - 1 тыс. га. </t>
  </si>
  <si>
    <t>Составление схемы расположения земельных участков с нанесением кадастовых номеров ( подготовка землеустроительного дела по отводу земель применительно)</t>
  </si>
  <si>
    <t>Сборник ОНЗТ 1996 г. табл. №73</t>
  </si>
  <si>
    <t>повышающий коэфф-т 2011 г. к Сборнику цен и ОНЗТ (М., Роскомзем, 1996 г.)</t>
  </si>
  <si>
    <t>природно-эконом особенности</t>
  </si>
  <si>
    <t>Кв6=1.35-М 1:500, 1.25-М 1:1000, 1.15-М 1:2000, 1.05-М 1:5000. Кв6=1.15</t>
  </si>
  <si>
    <t>n6 масштаб</t>
  </si>
  <si>
    <t>Ка5в5=1,2. Не применяется =1,0</t>
  </si>
  <si>
    <t xml:space="preserve">n5 коэффициент сбора информации о произошедших изменениях в границах землепользований </t>
  </si>
  <si>
    <t>Ка4=1.0+0.01(n4-1)=1,0</t>
  </si>
  <si>
    <t>n4 количество землепользований</t>
  </si>
  <si>
    <t>Кв1=1,0+0.07(n3-5)=0,86</t>
  </si>
  <si>
    <t>n3 количество точек имеющих геоданные в расчете на 1 км</t>
  </si>
  <si>
    <t>Ка2=1.0-0.04(20-n2)=0,613</t>
  </si>
  <si>
    <t>n2 км границы</t>
  </si>
  <si>
    <t>n1 кол-во объектов</t>
  </si>
  <si>
    <t>объект             10 км границы</t>
  </si>
  <si>
    <t>(а*n1*Ка2*Ка4+в*n2/10*Кв1*Кв6)*Ка5в5*Кп*Ки          (137*1*0,613*1+50*10,32/10*0,86*1,15)*1*1,24*9,713</t>
  </si>
  <si>
    <t>Нанесение на плановую основу границ землепользований</t>
  </si>
  <si>
    <t>Сборник ОНЗТ 1996 г. табл. №42</t>
  </si>
  <si>
    <t>4.3.</t>
  </si>
  <si>
    <t>Ка7=1.0+0.10(n7-1)=1,4</t>
  </si>
  <si>
    <t>n7 кол-во учреждений с которыми производится согласование проекта</t>
  </si>
  <si>
    <t>Кв6=1.6-М 1:500, 1.5-М 1:1000, 1.4-М 1:2000, 1.2-М 1:5000. Кв6=1.4</t>
  </si>
  <si>
    <t>Ка5в5=1+0.10n5=1,1</t>
  </si>
  <si>
    <t>n5 количество видов территорий</t>
  </si>
  <si>
    <t>Ка4=1.0+0.05n4=1,05</t>
  </si>
  <si>
    <t>n4 количество посторонних землепользователей</t>
  </si>
  <si>
    <t>Кв3=1-0.10(n3-5)=0,8</t>
  </si>
  <si>
    <t>Ка2=1.0-0.45(2-n2/1000)=0,102</t>
  </si>
  <si>
    <t xml:space="preserve">n2 га. территории </t>
  </si>
  <si>
    <t>Ка1=1+0.15(n1-1)=1,0</t>
  </si>
  <si>
    <t>(355*1*1*0,102*1,05*1,4+22*5,16/1000*0,8*1,4)*1,1*1,24*9,713</t>
  </si>
  <si>
    <t xml:space="preserve">объект             1 тыс.га. </t>
  </si>
  <si>
    <t>(а*n1*Ка1*Ка2*Ка4*Ка7+в*n2/1000*Кв3*Кв6)*Ка5в5*Кп*Ки</t>
  </si>
  <si>
    <t>Составление и вычерчивание плана границ землепользования (разбивочный чертеж)</t>
  </si>
  <si>
    <t>4.2.</t>
  </si>
  <si>
    <t>Ка6=1.0+0.10(n7-1)=1,4</t>
  </si>
  <si>
    <t>n6 количество хозяйств по которым производится подсчет площадей земель по видам ограничений их использования</t>
  </si>
  <si>
    <t>Кв5=1.15 1:5000, 0.9 1:25000</t>
  </si>
  <si>
    <t>n5 масштаб</t>
  </si>
  <si>
    <t>Кв4=1.0+0.02(n6-1)=1,0</t>
  </si>
  <si>
    <t>n4 количество видов территорий, различающихся по условиям режимов использования</t>
  </si>
  <si>
    <t>Ка3в3=1.0+0.4(n4-1)=1,0</t>
  </si>
  <si>
    <t>n3 доля (%) земель с особым режимом использования</t>
  </si>
  <si>
    <t>Ка2=1.0-0.3(3-n2/10000)=0,1</t>
  </si>
  <si>
    <t>Кв1=1+0.05(n3-10)=0,55</t>
  </si>
  <si>
    <t xml:space="preserve">объект             10 тыс.га. </t>
  </si>
  <si>
    <t>(а*n1*Ка2*Ка6+в*n2/10000*Кв1*Кв4*Кв5)*Ка3в3*Кп*Ки                                                                               (1578*1*0,1*1,4+975*5,16/10000*0,55*1*1,15)*1*1,31*9,713</t>
  </si>
  <si>
    <t>Разработка проектных предложений по установлению границ территорий</t>
  </si>
  <si>
    <t>Сборник ОНЗТ 1996 г. табл. №56</t>
  </si>
  <si>
    <t>4.1.</t>
  </si>
  <si>
    <t>Подготовка схемы расположения земельного участка на кадастровом плане (кадастровой карте) территории кадастрового квартала</t>
  </si>
  <si>
    <t>Кв7-0.80 М 1:500  0.85 М 1:1000   0.90 М 1:2000   0.95 М 1:5000.   Кв7-0.9</t>
  </si>
  <si>
    <t xml:space="preserve">масштаб </t>
  </si>
  <si>
    <t>Ка4В4=1.0+0.01(n6-1)=1,0                                                    Кв5, Кв6 - не применяются, =1</t>
  </si>
  <si>
    <t>n6 кол-во землепользований изображаемых на плане</t>
  </si>
  <si>
    <t>Ка3В3=1.0+0.02(n5-1)=1,0</t>
  </si>
  <si>
    <t>n5 кол-во листов планшетов</t>
  </si>
  <si>
    <t>Ка2=1.0-0.08(10-n4)=0,36</t>
  </si>
  <si>
    <t>n4 объем работы в кв дм плана</t>
  </si>
  <si>
    <t>Кв1=1.20+0.01(n3-80)=1,2</t>
  </si>
  <si>
    <t>n3 кол-во контуров на кв. дм. Плана</t>
  </si>
  <si>
    <t>n2 кв. дм. Плана</t>
  </si>
  <si>
    <t>(111*1*0,36+45*2*1,2*1*1*0,9)*1*1*1,24*9,713</t>
  </si>
  <si>
    <t>1 оъект       1 кв. дм плана</t>
  </si>
  <si>
    <t>(111*n1*Ка2+45*n2*Кв1*Кв5*Кв6*Кв7)*Ка3в3*Ка4в4*Кп*Ки</t>
  </si>
  <si>
    <t>Вычерчивание планов горизонтальных съемок</t>
  </si>
  <si>
    <t>Сборник ОНЗТ 1996 г. табл. №126</t>
  </si>
  <si>
    <t>Кнп=1,69*0,65=1,0985 (прил.4)</t>
  </si>
  <si>
    <r>
      <t xml:space="preserve">при выполнении работ в неблагоприятный период года 
</t>
    </r>
    <r>
      <rPr>
        <b/>
        <i/>
        <sz val="12"/>
        <rFont val="Times New Roman"/>
        <family val="1"/>
        <charset val="204"/>
      </rPr>
      <t>(в период с 1/XI по 1/V прил.3)</t>
    </r>
  </si>
  <si>
    <t>природно-эконом особенности  
(ОУ п.14, прил.1, 2)</t>
  </si>
  <si>
    <t>можно Ка12в12=1,03 при составлении проектов и технических отчетов по производству горизонтальной съемки</t>
  </si>
  <si>
    <t>Кв10=11</t>
  </si>
  <si>
    <t>при отводе земель под стр-во линейных сооружений</t>
  </si>
  <si>
    <t>Ка8=1+0,1(п8-1)</t>
  </si>
  <si>
    <t>кол-во учреждений, с которыми производится дела по отводу земель</t>
  </si>
  <si>
    <t>Ка6=1.0+0.10(n5-1)</t>
  </si>
  <si>
    <t>n5 кол-во обособленных участков, намечаемых к отводу</t>
  </si>
  <si>
    <t>Кв4=1 +0.01(п-5)</t>
  </si>
  <si>
    <t>n4 кол точек, переносимых в натуру, в расчете на 1 км границы</t>
  </si>
  <si>
    <t>Ка3в3=1.0-0.01(30-n3)=1,0</t>
  </si>
  <si>
    <t>n3 км. Удаленности объекта</t>
  </si>
  <si>
    <t>Ка2=1,0-0,9*(1-п )</t>
  </si>
  <si>
    <t xml:space="preserve">n2 -  тыс. га территории </t>
  </si>
  <si>
    <t>(1477*1*0,47*1*0,5+8*5,16*1,6*2,4*1*1,18*1*1)*1*1,03*1,47*9,713</t>
  </si>
  <si>
    <t>(А*n1*Ка2*Ка6*Ка8+
В*n2*Кв4*Кв10)*Ка3в3*Кп*Ки*К нп =   
(1363*0,102*1,8+3431*0,0022*1,15*1*3,5)*1,47*12,728*1,0985</t>
  </si>
  <si>
    <t>"А" - объект;            "В" - 1 тыс.га. отводимой территории</t>
  </si>
  <si>
    <t>Стоимость, руб.</t>
  </si>
  <si>
    <t xml:space="preserve"> Коэффициенты по примечаниям к таблице</t>
  </si>
  <si>
    <t>Наименование и объемы работ</t>
  </si>
  <si>
    <t>Обоснов-ание</t>
  </si>
  <si>
    <t xml:space="preserve">№ </t>
  </si>
  <si>
    <t>местоположение объекта</t>
  </si>
  <si>
    <t>"______"_________2018 г.</t>
  </si>
  <si>
    <t>____________В.Г. Борисов</t>
  </si>
  <si>
    <t xml:space="preserve">_________________ </t>
  </si>
  <si>
    <t>распределительные сети"</t>
  </si>
  <si>
    <t xml:space="preserve">Филиала "Саратовские </t>
  </si>
  <si>
    <t>Директор Правобережного ПО</t>
  </si>
  <si>
    <t>УТВЕРЖДАЮ:</t>
  </si>
  <si>
    <t>СОГЛАСОВАНО:</t>
  </si>
  <si>
    <t>Всего с учетом НДС</t>
  </si>
  <si>
    <t>НДС 20 %</t>
  </si>
  <si>
    <t xml:space="preserve">Итого </t>
  </si>
  <si>
    <t>кадастровые работы</t>
  </si>
  <si>
    <t>на инженерно-геодезические изыскания</t>
  </si>
  <si>
    <t>Смета №3</t>
  </si>
  <si>
    <t>на проектную и рабочую документацию</t>
  </si>
  <si>
    <t>Смета №2</t>
  </si>
  <si>
    <t>предпроектные работы</t>
  </si>
  <si>
    <t>Смета №1</t>
  </si>
  <si>
    <t>Проектно - изыскательские работы</t>
  </si>
  <si>
    <t>Глава12</t>
  </si>
  <si>
    <t>Общая
сметная
стоимость
руб.</t>
  </si>
  <si>
    <t xml:space="preserve">Наименование глав
   работ и затрат
</t>
  </si>
  <si>
    <t xml:space="preserve">№ смет
 или локальных сметных расчетов
</t>
  </si>
  <si>
    <t xml:space="preserve">№ п/п
</t>
  </si>
  <si>
    <t>"______"_________201_____ г.</t>
  </si>
  <si>
    <t>Составлена в базовых ценах</t>
  </si>
  <si>
    <t>Составлена в текущих ценах</t>
  </si>
  <si>
    <t>№1</t>
  </si>
  <si>
    <t>№3</t>
  </si>
  <si>
    <t>Расчет прочих работ (в базовых ценах)</t>
  </si>
  <si>
    <t>Пост учета трехфазный</t>
  </si>
  <si>
    <t>Приложение № 2 к техническому заданию</t>
  </si>
  <si>
    <t>Приложение 2.1. к заданию на проектирование</t>
  </si>
  <si>
    <t>"____"_______________2017 г.</t>
  </si>
  <si>
    <t>СМЕТА № 1</t>
  </si>
  <si>
    <t xml:space="preserve"> на предпроектные работы по объекту</t>
  </si>
  <si>
    <t>Сборник базовых цен на инженерные изыскания для строительства. Инженерно-геодезические изыскания при строительстве и эксплуатации зданий и сооружений. Письмо Росстроя от 24.05.2006г. № СК-1976/02</t>
  </si>
  <si>
    <t>Табл. 36, п.1</t>
  </si>
  <si>
    <t>Табл. 37, п.1</t>
  </si>
  <si>
    <t>Табл. 5 § 2  11,25%</t>
  </si>
  <si>
    <t>Итого в ценах на 2020 г.</t>
  </si>
  <si>
    <t>К=0,5 - объем работ</t>
  </si>
  <si>
    <t>Предпроектные работы на  КТП</t>
  </si>
  <si>
    <t>К1=4,50 - индекс на 3 квартал 2020 г.</t>
  </si>
  <si>
    <t>№2.2</t>
  </si>
  <si>
    <t>О.У. п.8г Т.2 §3 на неблагоприятный  период, К=1,2</t>
  </si>
  <si>
    <t>%</t>
  </si>
  <si>
    <t xml:space="preserve">СБЦИИС, 2004 </t>
  </si>
  <si>
    <t>ОУ п.13, примеч.п.1 К=2,5</t>
  </si>
  <si>
    <t>ОУ п. 13 К=0,06</t>
  </si>
  <si>
    <t>ОУ п.15е К=1,75</t>
  </si>
  <si>
    <t xml:space="preserve">(А(1363)*n1*Ка1*Ка2*Ка1в1*Ка3*Ка4+
+В(3431)*n2/1000*Кв1)*
*Кп*Ки = 
                                                                     </t>
  </si>
  <si>
    <t>Ка1=1+0.20(n1-1)=</t>
  </si>
  <si>
    <t>Ка2=1.0-0.90(1-n2/1000)=</t>
  </si>
  <si>
    <t>Ка1в1=1-0.01(30-n3)=</t>
  </si>
  <si>
    <t>Кв1=1.0+0.01(n4-5)=</t>
  </si>
  <si>
    <t>Ка3=1+0.60(n5-1)=1,0</t>
  </si>
  <si>
    <t>Ка4=1.0+0.10(n6-1)=1,0</t>
  </si>
  <si>
    <t>Ка5=1.0+0.10(n7-1)=1,0</t>
  </si>
  <si>
    <t xml:space="preserve">(А(355)*n1*Ка6*Ка7*Ка8*Ка9+
+В(22)*n2*Кв2*Кв3)*
*Ка2В2*Кп*Ки  =
</t>
  </si>
  <si>
    <t>Ка6= 1.0+0,15*(n1-1)=</t>
  </si>
  <si>
    <t>Ка7=1.0-0.45*(2-n2)=</t>
  </si>
  <si>
    <t>Кв2=1.0+0.10*(n3-5)=</t>
  </si>
  <si>
    <t>Ка8 = 1,0 + 0,05*n4=</t>
  </si>
  <si>
    <t>Ка2в2 = 1,0 + 0,10*n5=</t>
  </si>
  <si>
    <t>Кв3=1,6</t>
  </si>
  <si>
    <t>Ка9=1+0,1*(n8-1)=</t>
  </si>
  <si>
    <t>Итого в ценах 2021г.</t>
  </si>
  <si>
    <t xml:space="preserve">повышающий коэфф-т 2020 г. к Сборнику цен и ОНЗТ (М., Роскомзем, 1996 г.) </t>
  </si>
  <si>
    <t>повышающий коэфф-т 2020 г. к Сборнику цен и ОНЗТ (М., Роскомзем, 1996 г.)</t>
  </si>
  <si>
    <t>№2.3</t>
  </si>
  <si>
    <t>СБЦИИС - 2006г. 
Гл.3 Т.16 § 3</t>
  </si>
  <si>
    <t>1.6.</t>
  </si>
  <si>
    <t>Номера сметных расчетов и смет</t>
  </si>
  <si>
    <t>Сводный сметный расчет</t>
  </si>
  <si>
    <t>С М Е Т А  № 3</t>
  </si>
  <si>
    <t xml:space="preserve"> - 2 категория сложности </t>
  </si>
  <si>
    <t>Гл.9 Т.80 §1 П.1</t>
  </si>
  <si>
    <t>Создание инженерно-топографического плана в маштабе 1:500, незастроенная</t>
  </si>
  <si>
    <t>УНЦ АСУТП присоединения</t>
  </si>
  <si>
    <t>6 кВ</t>
  </si>
  <si>
    <t>А4-01</t>
  </si>
  <si>
    <t>Табл. 5 § 1 14%</t>
  </si>
  <si>
    <t xml:space="preserve">УНЦ КТП мачтового (шкафного, столбового) типа с одним трансформатором 6 - 20 кВ </t>
  </si>
  <si>
    <t>Э2-02</t>
  </si>
  <si>
    <t>А1-02</t>
  </si>
  <si>
    <t>Л7-19 - 2</t>
  </si>
  <si>
    <t>СИП-2, 35мм2 / -мм2</t>
  </si>
  <si>
    <t>25кВа</t>
  </si>
  <si>
    <t>Расчет начальной максимальной цены договора на выполнение работ «под ключ».</t>
  </si>
  <si>
    <t xml:space="preserve">УНЦ ИИК </t>
  </si>
  <si>
    <t>ПКУ</t>
  </si>
  <si>
    <t>А1-06</t>
  </si>
  <si>
    <t>№2</t>
  </si>
  <si>
    <t>Смета № 4</t>
  </si>
  <si>
    <t xml:space="preserve">выполнение кадастровых работ по описанию границ охранных зон ВЛ </t>
  </si>
  <si>
    <t>Наименование предприятия, здания, сооружения, стадии проектирования, этапа, вида работ</t>
  </si>
  <si>
    <t>Номер частей, глав, таблиц, и пунктов указаний к разделу сборника цен</t>
  </si>
  <si>
    <t>Стоимость (руб.)</t>
  </si>
  <si>
    <t>Сб. цен и ОНЗТ, Утвержденный приказом Роскомзема от 28.12.95 №70 Глава 11, табл. 73</t>
  </si>
  <si>
    <t xml:space="preserve">– подготовка сведений об охранных зонах в объеме определенном Законом геодезическим способом; </t>
  </si>
  <si>
    <t>Ед.изм. = 100км</t>
  </si>
  <si>
    <t>К=1-0,9*(1-n)=</t>
  </si>
  <si>
    <t>– изготовление перечня объектов капитального строительства и линейных сооружений, расположенных в границах охранных зон и не относящихся к объектам электросетевого хозяйства, с указанием их технических характеристик, назначения и места расположения (при необходимости).</t>
  </si>
  <si>
    <t>где n=L/100, при длине менее 100км - Сб.цен, табл.73, прим. 2</t>
  </si>
  <si>
    <t>К=</t>
  </si>
  <si>
    <t>К=3,5 Сб.цен, табл. 73, прим. 10</t>
  </si>
  <si>
    <t>Итого в ценах 1996г</t>
  </si>
  <si>
    <t>Итого по смете в ценах 2001г</t>
  </si>
  <si>
    <t>Письмо Росземкадастра № НК-465 от 15.05.2001г.</t>
  </si>
  <si>
    <t>Итого в ценах 2022г</t>
  </si>
  <si>
    <t xml:space="preserve">Итого в ценах 2022г. с К=15,55675601-индекс к исходно-разрешительной докум. от 1996 г к 2022г.  
</t>
  </si>
  <si>
    <t>Смета №4</t>
  </si>
  <si>
    <t xml:space="preserve">кадастровые работы по описанию границ охранных зон ВЛ </t>
  </si>
  <si>
    <t>Итого в ценах 2022 г.</t>
  </si>
  <si>
    <t>К=5,12 - индекс на 3 квартал 2022 г.</t>
  </si>
  <si>
    <t>на основании УНЦ типовых технологических решений капитального строительства объектов электроэнергетики в части объектов электросетевого хозяйства,  с окончанием реализации в 2023 году</t>
  </si>
  <si>
    <t>Стоимость СМР в ценах 2023 г.</t>
  </si>
  <si>
    <t>Стоимость прочих работ в ценах 2023г.</t>
  </si>
  <si>
    <t>Всего без НДС Стоимость строительства в ценах 2023г</t>
  </si>
  <si>
    <t xml:space="preserve">Всего с НДС Стоимость строительства в ценах 2023г. </t>
  </si>
  <si>
    <t>Табл. 9 § 2</t>
  </si>
  <si>
    <t>Форма 2п</t>
  </si>
  <si>
    <t xml:space="preserve">СМЕТА № 12-1   </t>
  </si>
  <si>
    <t>Наименование предприятия, здания, сооружения, стадии проектирования, этапа, вида проектных</t>
  </si>
  <si>
    <t>№ пп</t>
  </si>
  <si>
    <t>Характеристика предприятия,
здания, сооружения или вид работ</t>
  </si>
  <si>
    <t>Номер частей, глав, таблиц, параграфов и пунктов указаний к разделу справочника базовых цен на проектные и изыскательские работы для строителей</t>
  </si>
  <si>
    <t>Расчет стоимости: (a+bx)*Kj или (стоимость строительно-монтажных работ)*проц./ 100 или количество * цена, руб.</t>
  </si>
  <si>
    <t>Стоимость работ, 
руб.</t>
  </si>
  <si>
    <t xml:space="preserve">Раздел 1. </t>
  </si>
  <si>
    <t>ВСЕГО по разделу</t>
  </si>
  <si>
    <t xml:space="preserve">   ВСЕГО по смете</t>
  </si>
  <si>
    <t>Стоимость выполнения ПИР в ценах 2023г.</t>
  </si>
  <si>
    <t>СПРАВОЧНИК БАЗОВЫХ ЦЕН 
 НА ПРОЕКТНЫЕ РАБОТЫ В СТРОИТЕЛЬСТВЕ СБЦП 81-2001-07 КОММУНАЛЬНЫЕ ИНЖЕНЕРНЫЕ СЕТИ И  СООРУЖЕНИЯ Москва 2012 таблица 18. п.7 К1=0,1 - объем работ</t>
  </si>
  <si>
    <t>9 090х0,1</t>
  </si>
  <si>
    <t xml:space="preserve">   Итого Поз. 1,2</t>
  </si>
  <si>
    <t>Расчет СМР (в базовых ценах) ВЛ-6кВ</t>
  </si>
  <si>
    <t>Л1-02</t>
  </si>
  <si>
    <t>1 тн</t>
  </si>
  <si>
    <t>Л2-02 - 1</t>
  </si>
  <si>
    <t>0,4-35</t>
  </si>
  <si>
    <t>СИП-3, 50мм2 / -мм2</t>
  </si>
  <si>
    <t>Л7-03-3</t>
  </si>
  <si>
    <t>на проектные  работы</t>
  </si>
  <si>
    <t>СБЦП "Коммунальные инженерные сети и сооружения (2012)" табл.37 п.10
(СБЦП07-37-10) 
К= - 0,7 привязка к типовому проекту.</t>
  </si>
  <si>
    <t>7530х1х0,7</t>
  </si>
  <si>
    <r>
      <t xml:space="preserve">Итого в ценах 2022г. с К=15,55675601 </t>
    </r>
    <r>
      <rPr>
        <sz val="12"/>
        <rFont val="Times New Roman"/>
        <family val="1"/>
        <charset val="204"/>
      </rPr>
      <t xml:space="preserve">- повышающий коэфф-т 2022 г. к Сборнику цен и ОНЗТ (М., Роскомзем, 1996 г.) </t>
    </r>
  </si>
  <si>
    <r>
      <t>(1363*К+3431*(</t>
    </r>
    <r>
      <rPr>
        <b/>
        <sz val="12"/>
        <rFont val="Times New Roman"/>
        <family val="1"/>
        <charset val="204"/>
      </rPr>
      <t>L/100)*3,5</t>
    </r>
    <r>
      <rPr>
        <sz val="12"/>
        <rFont val="Times New Roman"/>
        <family val="1"/>
        <charset val="204"/>
      </rPr>
      <t>)</t>
    </r>
  </si>
  <si>
    <t>Итого с учетом индекс-дефлятора</t>
  </si>
  <si>
    <t>Проектные работы - 5,22.
Изыскательские - 5,27.</t>
  </si>
  <si>
    <t xml:space="preserve">   Всего c учетом "Письмо Минстроя РФ №60112-ИФ/09 от 14.11.2022 К= 5,22"</t>
  </si>
  <si>
    <t>Итого по расчету: 32 259,60 руб.</t>
  </si>
  <si>
    <t>Строительство ВЛ-6кВ проводом СИП3-50 протяженностью 0,005км.</t>
  </si>
  <si>
    <t xml:space="preserve">Секционирующие пункты 6-20 кВ: с выключателем (ПКУЭ-6 кВ), 1(1 пункт) </t>
  </si>
  <si>
    <t>Составлен(а) в текущем (базисном) уровне цен 4 кв. 2022г.</t>
  </si>
  <si>
    <r>
      <t xml:space="preserve">по объекту: </t>
    </r>
    <r>
      <rPr>
        <b/>
        <sz val="10"/>
        <color indexed="8"/>
        <rFont val="Times New Roman"/>
        <family val="1"/>
        <charset val="204"/>
      </rPr>
      <t>«Строительство ВЛ 6 кВ, установка ПКУ на ВЛ 6 кВ ф.3 ПС 35 кВ Михайловка на землях сов-хоза Михайловский Саратовского района (договор ТП №2262-008047 ООО «Энергия»)»  «под ключ»</t>
    </r>
  </si>
  <si>
    <t>«Строительство ВЛ 6 кВ, установка ПКУ на ВЛ 6 кВ ф.3 ПС 35 кВ Михайловка на землях сов-хоза Михайловский Саратовского района (договор ТП №2262-008047 ООО «Энергия»)»  «под ключ»</t>
  </si>
  <si>
    <t>Саратовская область, Саратовский район, Михайловское МО, на землях совхоза Михайловский, к.н.: 64:32:052131:533</t>
  </si>
  <si>
    <r>
      <t xml:space="preserve">Описание границ охранных зон объектов электросетевых комплексов:
</t>
    </r>
    <r>
      <rPr>
        <b/>
        <sz val="12"/>
        <rFont val="Times New Roman"/>
        <family val="1"/>
        <charset val="204"/>
      </rPr>
      <t xml:space="preserve">для ВЛ = 0,005 км
</t>
    </r>
  </si>
  <si>
    <t>1,053  1,068  1,056 1,049 1,139 1,0295</t>
  </si>
  <si>
    <t>Генеральный директор АО "Энергосервис Волги"</t>
  </si>
  <si>
    <t>В.А. Решетников</t>
  </si>
  <si>
    <t>Проверил: Главный инженер АО "Энергосервис Волги"</t>
  </si>
  <si>
    <t>В.Б. Минаев</t>
  </si>
  <si>
    <t>Составил: Ведущий специалист АО "Энергосервис Волги"</t>
  </si>
  <si>
    <t xml:space="preserve">Л.Г. Лейба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</si>
</sst>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#\ ##0.00"/>
    <numFmt numFmtId="166" formatCode="0.00000"/>
    <numFmt numFmtId="167" formatCode="0.000"/>
    <numFmt numFmtId="168" formatCode="0.0"/>
    <numFmt numFmtId="169" formatCode="_-* #,##0.00&quot;р.&quot;_-;\-* #,##0.00&quot;р.&quot;_-;_-* &quot;-&quot;??&quot;р.&quot;_-;_-@_-"/>
    <numFmt numFmtId="170" formatCode="_-* #,##0.00_р_._-;\-* #,##0.00_р_._-;_-* &quot;-&quot;??_р_._-;_-@_-"/>
    <numFmt numFmtId="171" formatCode="#,##0.000"/>
    <numFmt numFmtId="172" formatCode="_-* #,##0.000000_р_._-;\-* #,##0.000000_р_._-;_-* &quot;-&quot;??_р_._-;_-@_-"/>
    <numFmt numFmtId="173" formatCode="#,##0.0"/>
    <numFmt numFmtId="174" formatCode="_-* #,##0.00000000_р_._-;\-* #,##0.00000000_р_._-;_-* &quot;-&quot;??_р_._-;_-@_-"/>
    <numFmt numFmtId="175" formatCode="_-* #,##0\ _₽_-;\-* #,##0\ _₽_-;_-* &quot;-&quot;??\ _₽_-;_-@_-"/>
    <numFmt numFmtId="176" formatCode="0.0000"/>
  </numFmts>
  <fonts count="53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 Cyr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 Cyr"/>
      <charset val="204"/>
    </font>
    <font>
      <b/>
      <sz val="11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 Cyr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sz val="10"/>
      <name val="Arial"/>
      <family val="2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7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0"/>
      <name val="Arial"/>
      <family val="1"/>
    </font>
    <font>
      <sz val="10"/>
      <color rgb="FFFF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Arial Cyr"/>
      <charset val="204"/>
    </font>
    <font>
      <sz val="8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22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5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1">
    <xf numFmtId="0" fontId="0" fillId="0" borderId="0"/>
    <xf numFmtId="0" fontId="6" fillId="0" borderId="0"/>
    <xf numFmtId="0" fontId="4" fillId="0" borderId="0"/>
    <xf numFmtId="0" fontId="11" fillId="0" borderId="0"/>
    <xf numFmtId="0" fontId="14" fillId="0" borderId="0">
      <alignment horizontal="left" vertical="center"/>
    </xf>
    <xf numFmtId="164" fontId="6" fillId="0" borderId="0" applyFont="0" applyFill="0" applyBorder="0" applyAlignment="0" applyProtection="0"/>
    <xf numFmtId="0" fontId="15" fillId="0" borderId="0"/>
    <xf numFmtId="169" fontId="19" fillId="0" borderId="0" applyFont="0" applyFill="0" applyBorder="0" applyAlignment="0" applyProtection="0"/>
    <xf numFmtId="0" fontId="20" fillId="0" borderId="0"/>
    <xf numFmtId="170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" fillId="0" borderId="0"/>
    <xf numFmtId="0" fontId="19" fillId="0" borderId="0"/>
    <xf numFmtId="169" fontId="19" fillId="0" borderId="0" applyFont="0" applyFill="0" applyBorder="0" applyAlignment="0" applyProtection="0"/>
    <xf numFmtId="0" fontId="12" fillId="0" borderId="0">
      <alignment horizontal="right" vertical="top" wrapText="1"/>
    </xf>
    <xf numFmtId="0" fontId="19" fillId="0" borderId="0"/>
    <xf numFmtId="0" fontId="19" fillId="0" borderId="0"/>
    <xf numFmtId="0" fontId="19" fillId="0" borderId="0"/>
    <xf numFmtId="0" fontId="11" fillId="0" borderId="0"/>
    <xf numFmtId="0" fontId="28" fillId="0" borderId="0">
      <alignment vertical="center"/>
    </xf>
    <xf numFmtId="0" fontId="19" fillId="0" borderId="0"/>
    <xf numFmtId="0" fontId="12" fillId="0" borderId="0">
      <alignment horizontal="center"/>
    </xf>
    <xf numFmtId="170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6" fillId="0" borderId="0"/>
    <xf numFmtId="0" fontId="11" fillId="0" borderId="2" applyBorder="0" applyAlignment="0">
      <alignment horizontal="center" wrapText="1"/>
    </xf>
    <xf numFmtId="0" fontId="12" fillId="0" borderId="0">
      <alignment horizontal="left" vertical="top"/>
    </xf>
    <xf numFmtId="0" fontId="47" fillId="0" borderId="0"/>
    <xf numFmtId="0" fontId="1" fillId="0" borderId="0"/>
  </cellStyleXfs>
  <cellXfs count="786">
    <xf numFmtId="0" fontId="0" fillId="0" borderId="0" xfId="0"/>
    <xf numFmtId="0" fontId="0" fillId="0" borderId="0" xfId="0"/>
    <xf numFmtId="0" fontId="6" fillId="0" borderId="0" xfId="1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2" fontId="5" fillId="0" borderId="1" xfId="1" applyNumberFormat="1" applyFont="1" applyBorder="1" applyAlignment="1">
      <alignment horizontal="center" vertical="center"/>
    </xf>
    <xf numFmtId="165" fontId="5" fillId="0" borderId="1" xfId="1" applyNumberFormat="1" applyFont="1" applyBorder="1" applyAlignment="1">
      <alignment horizontal="right" vertical="center"/>
    </xf>
    <xf numFmtId="165" fontId="5" fillId="0" borderId="1" xfId="1" applyNumberFormat="1" applyFont="1" applyBorder="1" applyAlignment="1">
      <alignment horizontal="right" vertical="center" wrapText="1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/>
    <xf numFmtId="0" fontId="9" fillId="0" borderId="0" xfId="0" applyFont="1" applyAlignment="1"/>
    <xf numFmtId="0" fontId="13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wrapText="1"/>
    </xf>
    <xf numFmtId="2" fontId="9" fillId="0" borderId="2" xfId="0" applyNumberFormat="1" applyFont="1" applyBorder="1" applyAlignment="1">
      <alignment horizontal="left" vertical="center"/>
    </xf>
    <xf numFmtId="166" fontId="9" fillId="0" borderId="2" xfId="0" applyNumberFormat="1" applyFont="1" applyBorder="1" applyAlignment="1">
      <alignment horizontal="center" vertical="center"/>
    </xf>
    <xf numFmtId="166" fontId="9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left" vertical="center"/>
    </xf>
    <xf numFmtId="0" fontId="9" fillId="3" borderId="0" xfId="0" applyFont="1" applyFill="1" applyAlignment="1"/>
    <xf numFmtId="0" fontId="9" fillId="0" borderId="0" xfId="0" applyFont="1" applyFill="1" applyAlignment="1"/>
    <xf numFmtId="0" fontId="9" fillId="3" borderId="3" xfId="0" applyFont="1" applyFill="1" applyBorder="1" applyAlignment="1"/>
    <xf numFmtId="0" fontId="9" fillId="3" borderId="0" xfId="0" applyFont="1" applyFill="1" applyBorder="1" applyAlignment="1"/>
    <xf numFmtId="0" fontId="12" fillId="3" borderId="0" xfId="0" applyFont="1" applyFill="1" applyBorder="1" applyAlignment="1">
      <alignment horizontal="left"/>
    </xf>
    <xf numFmtId="0" fontId="12" fillId="3" borderId="0" xfId="0" applyFont="1" applyFill="1" applyBorder="1" applyAlignment="1"/>
    <xf numFmtId="0" fontId="12" fillId="3" borderId="0" xfId="2" applyFont="1" applyFill="1" applyBorder="1" applyAlignment="1">
      <alignment horizontal="right" wrapText="1"/>
    </xf>
    <xf numFmtId="0" fontId="14" fillId="3" borderId="0" xfId="4" applyFill="1" applyBorder="1" applyAlignment="1">
      <alignment horizontal="left"/>
    </xf>
    <xf numFmtId="0" fontId="9" fillId="0" borderId="0" xfId="0" applyFont="1" applyBorder="1"/>
    <xf numFmtId="0" fontId="5" fillId="0" borderId="4" xfId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/>
    </xf>
    <xf numFmtId="165" fontId="5" fillId="0" borderId="2" xfId="1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1" fontId="5" fillId="4" borderId="1" xfId="1" applyNumberFormat="1" applyFont="1" applyFill="1" applyBorder="1" applyAlignment="1">
      <alignment horizontal="center" vertical="center" wrapText="1"/>
    </xf>
    <xf numFmtId="1" fontId="5" fillId="5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Border="1" applyAlignment="1">
      <alignment horizontal="center" vertical="center"/>
    </xf>
    <xf numFmtId="168" fontId="5" fillId="0" borderId="1" xfId="1" applyNumberFormat="1" applyFont="1" applyBorder="1" applyAlignment="1">
      <alignment horizontal="center" vertical="center" wrapText="1"/>
    </xf>
    <xf numFmtId="0" fontId="10" fillId="2" borderId="2" xfId="2" applyFont="1" applyFill="1" applyBorder="1" applyAlignment="1">
      <alignment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6" fillId="0" borderId="0" xfId="6" applyFont="1" applyFill="1" applyBorder="1"/>
    <xf numFmtId="0" fontId="16" fillId="3" borderId="0" xfId="4" applyFont="1" applyFill="1" applyBorder="1">
      <alignment horizontal="left" vertical="center"/>
    </xf>
    <xf numFmtId="0" fontId="14" fillId="3" borderId="0" xfId="4" applyFont="1" applyFill="1" applyBorder="1">
      <alignment horizontal="left" vertical="center"/>
    </xf>
    <xf numFmtId="0" fontId="14" fillId="3" borderId="0" xfId="4" applyFont="1" applyFill="1" applyBorder="1" applyAlignment="1">
      <alignment horizontal="left" vertical="center" wrapText="1" shrinkToFit="1"/>
    </xf>
    <xf numFmtId="0" fontId="17" fillId="3" borderId="0" xfId="0" applyFont="1" applyFill="1" applyAlignment="1">
      <alignment vertical="top"/>
    </xf>
    <xf numFmtId="49" fontId="21" fillId="3" borderId="0" xfId="0" applyNumberFormat="1" applyFont="1" applyFill="1" applyAlignment="1"/>
    <xf numFmtId="49" fontId="17" fillId="3" borderId="0" xfId="0" applyNumberFormat="1" applyFont="1" applyFill="1" applyAlignment="1">
      <alignment vertical="top"/>
    </xf>
    <xf numFmtId="0" fontId="23" fillId="3" borderId="0" xfId="0" applyFont="1" applyFill="1" applyBorder="1" applyAlignment="1">
      <alignment vertical="top" wrapText="1"/>
    </xf>
    <xf numFmtId="0" fontId="24" fillId="3" borderId="16" xfId="4" applyFont="1" applyFill="1" applyBorder="1" applyAlignment="1">
      <alignment horizontal="center" vertical="center" wrapText="1"/>
    </xf>
    <xf numFmtId="0" fontId="24" fillId="3" borderId="16" xfId="4" applyFont="1" applyFill="1" applyBorder="1" applyAlignment="1">
      <alignment horizontal="center" vertical="center" wrapText="1" shrinkToFit="1"/>
    </xf>
    <xf numFmtId="0" fontId="24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wrapText="1"/>
    </xf>
    <xf numFmtId="0" fontId="16" fillId="3" borderId="0" xfId="4" applyFont="1" applyFill="1" applyBorder="1" applyAlignment="1">
      <alignment horizontal="left" vertical="center"/>
    </xf>
    <xf numFmtId="0" fontId="16" fillId="3" borderId="0" xfId="4" applyFont="1" applyFill="1" applyBorder="1" applyAlignment="1">
      <alignment horizontal="left" vertical="center" wrapText="1" shrinkToFit="1"/>
    </xf>
    <xf numFmtId="0" fontId="12" fillId="3" borderId="0" xfId="12" applyFont="1" applyFill="1" applyAlignment="1"/>
    <xf numFmtId="0" fontId="12" fillId="3" borderId="0" xfId="12" applyFont="1" applyFill="1" applyAlignment="1">
      <alignment vertical="top" wrapText="1"/>
    </xf>
    <xf numFmtId="0" fontId="22" fillId="3" borderId="0" xfId="12" applyFont="1" applyFill="1" applyAlignment="1">
      <alignment horizontal="right" vertical="top"/>
    </xf>
    <xf numFmtId="0" fontId="25" fillId="0" borderId="0" xfId="6" applyFont="1" applyFill="1" applyBorder="1"/>
    <xf numFmtId="0" fontId="24" fillId="0" borderId="2" xfId="6" applyFont="1" applyFill="1" applyBorder="1" applyAlignment="1">
      <alignment horizontal="center" vertical="center"/>
    </xf>
    <xf numFmtId="0" fontId="24" fillId="0" borderId="2" xfId="6" applyFont="1" applyFill="1" applyBorder="1" applyAlignment="1">
      <alignment horizontal="center"/>
    </xf>
    <xf numFmtId="0" fontId="24" fillId="0" borderId="2" xfId="6" applyFont="1" applyFill="1" applyBorder="1" applyAlignment="1">
      <alignment horizontal="left" vertical="center"/>
    </xf>
    <xf numFmtId="0" fontId="15" fillId="0" borderId="0" xfId="6" applyFont="1" applyFill="1" applyBorder="1" applyAlignment="1">
      <alignment vertical="top"/>
    </xf>
    <xf numFmtId="0" fontId="27" fillId="0" borderId="10" xfId="6" applyFont="1" applyFill="1" applyBorder="1" applyAlignment="1">
      <alignment vertical="center"/>
    </xf>
    <xf numFmtId="0" fontId="12" fillId="0" borderId="8" xfId="6" applyFont="1" applyFill="1" applyBorder="1" applyAlignment="1">
      <alignment horizontal="right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5" xfId="6" applyNumberFormat="1" applyFont="1" applyFill="1" applyBorder="1" applyAlignment="1">
      <alignment horizontal="center" vertical="top"/>
    </xf>
    <xf numFmtId="0" fontId="12" fillId="0" borderId="5" xfId="6" applyFont="1" applyFill="1" applyBorder="1" applyAlignment="1">
      <alignment horizontal="center" vertical="top"/>
    </xf>
    <xf numFmtId="0" fontId="12" fillId="0" borderId="2" xfId="6" applyFont="1" applyFill="1" applyBorder="1" applyAlignment="1">
      <alignment horizontal="left" vertical="top" wrapText="1"/>
    </xf>
    <xf numFmtId="4" fontId="27" fillId="0" borderId="9" xfId="6" applyNumberFormat="1" applyFont="1" applyFill="1" applyBorder="1" applyAlignment="1">
      <alignment vertical="center"/>
    </xf>
    <xf numFmtId="3" fontId="12" fillId="0" borderId="5" xfId="6" applyNumberFormat="1" applyFont="1" applyFill="1" applyBorder="1" applyAlignment="1">
      <alignment horizontal="center" vertical="top"/>
    </xf>
    <xf numFmtId="0" fontId="12" fillId="0" borderId="2" xfId="6" applyFont="1" applyFill="1" applyBorder="1" applyAlignment="1">
      <alignment vertical="top" wrapText="1"/>
    </xf>
    <xf numFmtId="0" fontId="15" fillId="0" borderId="0" xfId="6" applyFont="1" applyFill="1" applyBorder="1"/>
    <xf numFmtId="0" fontId="12" fillId="0" borderId="10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4" fontId="12" fillId="0" borderId="21" xfId="6" applyNumberFormat="1" applyFont="1" applyFill="1" applyBorder="1" applyAlignment="1">
      <alignment horizontal="center" vertical="center"/>
    </xf>
    <xf numFmtId="0" fontId="12" fillId="0" borderId="12" xfId="6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vertical="center"/>
    </xf>
    <xf numFmtId="0" fontId="12" fillId="0" borderId="3" xfId="6" applyFont="1" applyFill="1" applyBorder="1" applyAlignment="1">
      <alignment vertical="center"/>
    </xf>
    <xf numFmtId="0" fontId="12" fillId="0" borderId="12" xfId="6" applyFont="1" applyFill="1" applyBorder="1" applyAlignment="1">
      <alignment vertical="center"/>
    </xf>
    <xf numFmtId="0" fontId="12" fillId="0" borderId="11" xfId="6" applyFont="1" applyFill="1" applyBorder="1" applyAlignment="1">
      <alignment vertical="center"/>
    </xf>
    <xf numFmtId="0" fontId="14" fillId="3" borderId="0" xfId="6" applyFont="1" applyFill="1"/>
    <xf numFmtId="0" fontId="17" fillId="3" borderId="0" xfId="6" applyFont="1" applyFill="1"/>
    <xf numFmtId="0" fontId="17" fillId="3" borderId="0" xfId="6" applyFont="1" applyFill="1" applyAlignment="1">
      <alignment horizontal="right"/>
    </xf>
    <xf numFmtId="0" fontId="14" fillId="0" borderId="0" xfId="15" applyFont="1" applyFill="1"/>
    <xf numFmtId="0" fontId="14" fillId="0" borderId="0" xfId="15" applyFont="1" applyFill="1" applyBorder="1"/>
    <xf numFmtId="2" fontId="14" fillId="0" borderId="0" xfId="15" applyNumberFormat="1" applyFont="1" applyFill="1" applyAlignment="1">
      <alignment horizontal="right"/>
    </xf>
    <xf numFmtId="0" fontId="14" fillId="0" borderId="0" xfId="15" applyFont="1" applyFill="1" applyAlignment="1">
      <alignment wrapText="1"/>
    </xf>
    <xf numFmtId="0" fontId="14" fillId="0" borderId="0" xfId="15" applyFont="1" applyFill="1" applyAlignment="1">
      <alignment horizontal="center"/>
    </xf>
    <xf numFmtId="0" fontId="23" fillId="0" borderId="0" xfId="20" applyFont="1" applyFill="1"/>
    <xf numFmtId="0" fontId="23" fillId="0" borderId="0" xfId="20" applyFont="1" applyFill="1" applyBorder="1"/>
    <xf numFmtId="3" fontId="23" fillId="0" borderId="0" xfId="20" applyNumberFormat="1" applyFont="1" applyFill="1" applyBorder="1"/>
    <xf numFmtId="0" fontId="14" fillId="0" borderId="0" xfId="20" applyFont="1" applyFill="1" applyBorder="1" applyAlignment="1"/>
    <xf numFmtId="0" fontId="23" fillId="0" borderId="0" xfId="20" applyFont="1" applyFill="1" applyBorder="1" applyAlignment="1"/>
    <xf numFmtId="3" fontId="23" fillId="0" borderId="0" xfId="20" applyNumberFormat="1" applyFont="1" applyFill="1" applyBorder="1" applyAlignment="1">
      <alignment horizontal="center"/>
    </xf>
    <xf numFmtId="4" fontId="14" fillId="0" borderId="0" xfId="15" applyNumberFormat="1" applyFont="1" applyFill="1" applyBorder="1"/>
    <xf numFmtId="2" fontId="23" fillId="0" borderId="2" xfId="15" applyNumberFormat="1" applyFont="1" applyFill="1" applyBorder="1" applyAlignment="1">
      <alignment vertical="justify"/>
    </xf>
    <xf numFmtId="0" fontId="23" fillId="0" borderId="2" xfId="15" applyFont="1" applyFill="1" applyBorder="1" applyAlignment="1">
      <alignment vertical="center"/>
    </xf>
    <xf numFmtId="0" fontId="23" fillId="0" borderId="2" xfId="15" applyFont="1" applyFill="1" applyBorder="1" applyAlignment="1">
      <alignment horizontal="right" vertical="center"/>
    </xf>
    <xf numFmtId="0" fontId="14" fillId="0" borderId="2" xfId="15" applyFont="1" applyFill="1" applyBorder="1" applyAlignment="1">
      <alignment horizontal="center"/>
    </xf>
    <xf numFmtId="2" fontId="14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/>
    </xf>
    <xf numFmtId="0" fontId="14" fillId="0" borderId="2" xfId="15" applyFont="1" applyFill="1" applyBorder="1" applyAlignment="1">
      <alignment horizontal="right" vertical="center"/>
    </xf>
    <xf numFmtId="2" fontId="14" fillId="0" borderId="0" xfId="15" applyNumberFormat="1" applyFont="1" applyFill="1" applyBorder="1"/>
    <xf numFmtId="0" fontId="14" fillId="0" borderId="2" xfId="15" applyFont="1" applyFill="1" applyBorder="1" applyAlignment="1">
      <alignment vertical="top" wrapText="1"/>
    </xf>
    <xf numFmtId="0" fontId="29" fillId="0" borderId="2" xfId="15" applyFont="1" applyFill="1" applyBorder="1" applyAlignment="1">
      <alignment vertical="top" wrapText="1"/>
    </xf>
    <xf numFmtId="0" fontId="14" fillId="0" borderId="2" xfId="15" applyFont="1" applyFill="1" applyBorder="1" applyAlignment="1">
      <alignment horizontal="left" vertical="top" wrapText="1"/>
    </xf>
    <xf numFmtId="0" fontId="29" fillId="0" borderId="2" xfId="15" applyFont="1" applyFill="1" applyBorder="1" applyAlignment="1">
      <alignment wrapText="1"/>
    </xf>
    <xf numFmtId="1" fontId="14" fillId="0" borderId="2" xfId="15" applyNumberFormat="1" applyFont="1" applyFill="1" applyBorder="1" applyAlignment="1">
      <alignment wrapText="1"/>
    </xf>
    <xf numFmtId="167" fontId="23" fillId="0" borderId="2" xfId="15" applyNumberFormat="1" applyFont="1" applyFill="1" applyBorder="1" applyAlignment="1">
      <alignment wrapText="1"/>
    </xf>
    <xf numFmtId="0" fontId="23" fillId="0" borderId="2" xfId="15" applyFont="1" applyFill="1" applyBorder="1" applyAlignment="1">
      <alignment horizontal="left" vertical="top" wrapText="1"/>
    </xf>
    <xf numFmtId="0" fontId="23" fillId="0" borderId="12" xfId="15" applyFont="1" applyFill="1" applyBorder="1" applyAlignment="1">
      <alignment horizontal="left" vertical="justify" wrapText="1"/>
    </xf>
    <xf numFmtId="0" fontId="23" fillId="0" borderId="2" xfId="15" applyFont="1" applyFill="1" applyBorder="1" applyAlignment="1">
      <alignment wrapText="1"/>
    </xf>
    <xf numFmtId="0" fontId="23" fillId="0" borderId="0" xfId="15" applyFont="1" applyFill="1" applyBorder="1"/>
    <xf numFmtId="0" fontId="14" fillId="0" borderId="11" xfId="15" applyFont="1" applyFill="1" applyBorder="1"/>
    <xf numFmtId="0" fontId="23" fillId="0" borderId="12" xfId="15" applyFont="1" applyFill="1" applyBorder="1" applyAlignment="1">
      <alignment horizontal="left" wrapText="1"/>
    </xf>
    <xf numFmtId="0" fontId="14" fillId="0" borderId="21" xfId="15" applyFont="1" applyFill="1" applyBorder="1" applyAlignment="1">
      <alignment horizontal="center" vertical="center" wrapText="1"/>
    </xf>
    <xf numFmtId="0" fontId="14" fillId="0" borderId="7" xfId="15" applyFont="1" applyFill="1" applyBorder="1"/>
    <xf numFmtId="0" fontId="14" fillId="0" borderId="7" xfId="15" applyFont="1" applyFill="1" applyBorder="1" applyAlignment="1">
      <alignment wrapText="1"/>
    </xf>
    <xf numFmtId="0" fontId="29" fillId="0" borderId="7" xfId="15" applyFont="1" applyFill="1" applyBorder="1" applyAlignment="1">
      <alignment vertical="justify"/>
    </xf>
    <xf numFmtId="0" fontId="14" fillId="0" borderId="14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vertical="top" wrapText="1"/>
    </xf>
    <xf numFmtId="0" fontId="14" fillId="0" borderId="6" xfId="15" applyFont="1" applyFill="1" applyBorder="1" applyAlignment="1">
      <alignment wrapText="1"/>
    </xf>
    <xf numFmtId="0" fontId="29" fillId="0" borderId="6" xfId="15" applyFont="1" applyFill="1" applyBorder="1" applyAlignment="1">
      <alignment vertical="top" wrapText="1"/>
    </xf>
    <xf numFmtId="0" fontId="29" fillId="0" borderId="6" xfId="15" applyFont="1" applyFill="1" applyBorder="1" applyAlignment="1">
      <alignment wrapText="1"/>
    </xf>
    <xf numFmtId="0" fontId="14" fillId="0" borderId="0" xfId="15" applyFont="1" applyFill="1" applyBorder="1" applyAlignment="1">
      <alignment wrapText="1"/>
    </xf>
    <xf numFmtId="0" fontId="14" fillId="0" borderId="22" xfId="15" applyFont="1" applyFill="1" applyBorder="1" applyAlignment="1">
      <alignment horizontal="center" vertical="center" wrapText="1"/>
    </xf>
    <xf numFmtId="0" fontId="14" fillId="0" borderId="5" xfId="15" applyFont="1" applyFill="1" applyBorder="1" applyAlignment="1">
      <alignment vertical="top" wrapText="1"/>
    </xf>
    <xf numFmtId="0" fontId="23" fillId="0" borderId="6" xfId="15" applyFont="1" applyFill="1" applyBorder="1" applyAlignment="1">
      <alignment horizontal="left" vertical="top" wrapText="1"/>
    </xf>
    <xf numFmtId="2" fontId="23" fillId="0" borderId="28" xfId="15" applyNumberFormat="1" applyFont="1" applyFill="1" applyBorder="1" applyAlignment="1">
      <alignment horizontal="right" vertical="justify" wrapText="1"/>
    </xf>
    <xf numFmtId="0" fontId="14" fillId="0" borderId="8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center" wrapText="1"/>
    </xf>
    <xf numFmtId="0" fontId="14" fillId="0" borderId="2" xfId="15" applyFont="1" applyFill="1" applyBorder="1" applyAlignment="1">
      <alignment horizontal="center" vertical="top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26" xfId="15" applyFont="1" applyFill="1" applyBorder="1" applyAlignment="1">
      <alignment horizontal="center" vertical="justify" wrapText="1"/>
    </xf>
    <xf numFmtId="2" fontId="14" fillId="0" borderId="38" xfId="15" applyNumberFormat="1" applyFont="1" applyFill="1" applyBorder="1" applyAlignment="1">
      <alignment horizontal="center" vertical="justify"/>
    </xf>
    <xf numFmtId="0" fontId="14" fillId="0" borderId="39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vertical="center"/>
    </xf>
    <xf numFmtId="0" fontId="14" fillId="0" borderId="40" xfId="15" applyFont="1" applyFill="1" applyBorder="1" applyAlignment="1">
      <alignment horizontal="center" wrapText="1"/>
    </xf>
    <xf numFmtId="0" fontId="14" fillId="0" borderId="42" xfId="15" applyFont="1" applyFill="1" applyBorder="1" applyAlignment="1">
      <alignment horizontal="center"/>
    </xf>
    <xf numFmtId="0" fontId="14" fillId="0" borderId="24" xfId="15" applyFont="1" applyFill="1" applyBorder="1" applyAlignment="1">
      <alignment horizontal="center"/>
    </xf>
    <xf numFmtId="0" fontId="14" fillId="0" borderId="23" xfId="15" applyFont="1" applyFill="1" applyBorder="1" applyAlignment="1">
      <alignment horizontal="center" vertical="top" wrapText="1"/>
    </xf>
    <xf numFmtId="0" fontId="14" fillId="0" borderId="3" xfId="15" applyFont="1" applyFill="1" applyBorder="1"/>
    <xf numFmtId="0" fontId="14" fillId="0" borderId="0" xfId="6" applyFont="1" applyFill="1"/>
    <xf numFmtId="0" fontId="14" fillId="0" borderId="6" xfId="15" applyFont="1" applyFill="1" applyBorder="1" applyAlignment="1" applyProtection="1">
      <alignment wrapText="1"/>
      <protection locked="0"/>
    </xf>
    <xf numFmtId="0" fontId="14" fillId="0" borderId="23" xfId="15" applyFont="1" applyFill="1" applyBorder="1" applyAlignment="1">
      <alignment horizontal="center" wrapText="1"/>
    </xf>
    <xf numFmtId="0" fontId="14" fillId="0" borderId="0" xfId="4" applyFont="1" applyFill="1" applyBorder="1">
      <alignment horizontal="left" vertical="center"/>
    </xf>
    <xf numFmtId="1" fontId="14" fillId="0" borderId="6" xfId="15" applyNumberFormat="1" applyFont="1" applyFill="1" applyBorder="1" applyAlignment="1" applyProtection="1">
      <alignment wrapText="1"/>
      <protection locked="0"/>
    </xf>
    <xf numFmtId="0" fontId="14" fillId="0" borderId="0" xfId="4" applyFont="1" applyFill="1" applyAlignment="1">
      <alignment horizontal="left"/>
    </xf>
    <xf numFmtId="0" fontId="12" fillId="0" borderId="0" xfId="12" applyFont="1" applyFill="1" applyAlignment="1"/>
    <xf numFmtId="0" fontId="23" fillId="0" borderId="5" xfId="15" applyFont="1" applyFill="1" applyBorder="1" applyAlignment="1">
      <alignment vertical="justify" wrapText="1"/>
    </xf>
    <xf numFmtId="0" fontId="14" fillId="0" borderId="25" xfId="15" applyFont="1" applyFill="1" applyBorder="1" applyAlignment="1">
      <alignment horizontal="center" vertical="top" wrapText="1"/>
    </xf>
    <xf numFmtId="0" fontId="12" fillId="0" borderId="0" xfId="15" applyFont="1" applyFill="1"/>
    <xf numFmtId="167" fontId="14" fillId="0" borderId="2" xfId="15" applyNumberFormat="1" applyFont="1" applyFill="1" applyBorder="1"/>
    <xf numFmtId="167" fontId="14" fillId="0" borderId="2" xfId="15" applyNumberFormat="1" applyFont="1" applyFill="1" applyBorder="1" applyAlignment="1">
      <alignment wrapText="1"/>
    </xf>
    <xf numFmtId="167" fontId="29" fillId="0" borderId="2" xfId="15" applyNumberFormat="1" applyFont="1" applyFill="1" applyBorder="1" applyAlignment="1">
      <alignment vertical="justify"/>
    </xf>
    <xf numFmtId="0" fontId="14" fillId="0" borderId="2" xfId="15" applyFont="1" applyFill="1" applyBorder="1" applyAlignment="1">
      <alignment vertical="center" wrapText="1"/>
    </xf>
    <xf numFmtId="0" fontId="23" fillId="0" borderId="0" xfId="15" applyFont="1" applyFill="1" applyBorder="1" applyAlignment="1">
      <alignment vertical="center"/>
    </xf>
    <xf numFmtId="0" fontId="14" fillId="0" borderId="2" xfId="15" applyFont="1" applyFill="1" applyBorder="1" applyAlignment="1" applyProtection="1">
      <alignment wrapText="1"/>
      <protection locked="0"/>
    </xf>
    <xf numFmtId="0" fontId="23" fillId="0" borderId="2" xfId="15" applyFont="1" applyFill="1" applyBorder="1" applyAlignment="1">
      <alignment vertical="top" wrapText="1"/>
    </xf>
    <xf numFmtId="0" fontId="12" fillId="0" borderId="0" xfId="4" applyFont="1" applyFill="1" applyBorder="1">
      <alignment horizontal="left" vertical="center"/>
    </xf>
    <xf numFmtId="0" fontId="23" fillId="0" borderId="2" xfId="15" applyFont="1" applyFill="1" applyBorder="1" applyAlignment="1" applyProtection="1">
      <alignment wrapText="1"/>
      <protection locked="0"/>
    </xf>
    <xf numFmtId="0" fontId="18" fillId="0" borderId="0" xfId="6" applyFont="1" applyFill="1" applyBorder="1"/>
    <xf numFmtId="0" fontId="16" fillId="0" borderId="0" xfId="6" applyFont="1" applyFill="1" applyBorder="1" applyAlignment="1">
      <alignment vertical="center"/>
    </xf>
    <xf numFmtId="49" fontId="23" fillId="0" borderId="2" xfId="15" applyNumberFormat="1" applyFont="1" applyFill="1" applyBorder="1" applyAlignment="1" applyProtection="1">
      <alignment wrapText="1"/>
      <protection locked="0"/>
    </xf>
    <xf numFmtId="167" fontId="23" fillId="0" borderId="2" xfId="15" applyNumberFormat="1" applyFont="1" applyFill="1" applyBorder="1" applyAlignment="1" applyProtection="1">
      <alignment wrapText="1"/>
      <protection locked="0"/>
    </xf>
    <xf numFmtId="166" fontId="23" fillId="0" borderId="2" xfId="15" applyNumberFormat="1" applyFont="1" applyFill="1" applyBorder="1" applyAlignment="1" applyProtection="1">
      <alignment wrapText="1"/>
      <protection locked="0"/>
    </xf>
    <xf numFmtId="1" fontId="14" fillId="0" borderId="38" xfId="15" applyNumberFormat="1" applyFont="1" applyFill="1" applyBorder="1" applyAlignment="1">
      <alignment horizontal="center"/>
    </xf>
    <xf numFmtId="0" fontId="14" fillId="0" borderId="40" xfId="15" applyFont="1" applyFill="1" applyBorder="1" applyAlignment="1">
      <alignment horizontal="center"/>
    </xf>
    <xf numFmtId="2" fontId="14" fillId="0" borderId="43" xfId="15" applyNumberFormat="1" applyFont="1" applyFill="1" applyBorder="1" applyAlignment="1">
      <alignment horizontal="center" vertical="center" wrapText="1"/>
    </xf>
    <xf numFmtId="0" fontId="14" fillId="0" borderId="45" xfId="15" applyFont="1" applyFill="1" applyBorder="1" applyAlignment="1">
      <alignment horizontal="center" vertical="center" wrapText="1"/>
    </xf>
    <xf numFmtId="0" fontId="14" fillId="0" borderId="47" xfId="15" applyFont="1" applyFill="1" applyBorder="1" applyAlignment="1">
      <alignment horizontal="center" vertical="center" wrapText="1"/>
    </xf>
    <xf numFmtId="0" fontId="14" fillId="0" borderId="0" xfId="20" applyFont="1" applyFill="1"/>
    <xf numFmtId="0" fontId="17" fillId="0" borderId="0" xfId="6" applyFont="1" applyFill="1"/>
    <xf numFmtId="0" fontId="23" fillId="0" borderId="0" xfId="19" applyFont="1" applyFill="1" applyAlignment="1">
      <alignment horizontal="right" vertical="center"/>
    </xf>
    <xf numFmtId="4" fontId="14" fillId="0" borderId="0" xfId="15" applyNumberFormat="1" applyFont="1" applyFill="1" applyBorder="1" applyAlignment="1">
      <alignment horizontal="center" vertical="center"/>
    </xf>
    <xf numFmtId="0" fontId="14" fillId="0" borderId="0" xfId="20" applyFont="1" applyFill="1" applyAlignment="1">
      <alignment horizontal="right"/>
    </xf>
    <xf numFmtId="0" fontId="12" fillId="0" borderId="0" xfId="15" applyFont="1" applyFill="1" applyAlignment="1"/>
    <xf numFmtId="0" fontId="14" fillId="0" borderId="0" xfId="20" applyFont="1" applyFill="1" applyAlignment="1"/>
    <xf numFmtId="0" fontId="23" fillId="0" borderId="0" xfId="15" applyFont="1" applyFill="1" applyAlignment="1"/>
    <xf numFmtId="49" fontId="23" fillId="0" borderId="0" xfId="15" applyNumberFormat="1" applyFont="1" applyFill="1" applyAlignment="1">
      <alignment horizontal="right"/>
    </xf>
    <xf numFmtId="170" fontId="23" fillId="0" borderId="0" xfId="22" applyFont="1" applyFill="1" applyAlignment="1">
      <alignment horizontal="right"/>
    </xf>
    <xf numFmtId="0" fontId="23" fillId="0" borderId="0" xfId="15" applyFont="1" applyFill="1" applyAlignment="1">
      <alignment horizontal="left"/>
    </xf>
    <xf numFmtId="49" fontId="23" fillId="0" borderId="0" xfId="15" applyNumberFormat="1" applyFont="1" applyFill="1" applyAlignment="1">
      <alignment horizontal="left"/>
    </xf>
    <xf numFmtId="0" fontId="14" fillId="0" borderId="0" xfId="15" applyFont="1" applyFill="1" applyAlignment="1">
      <alignment vertical="top"/>
    </xf>
    <xf numFmtId="0" fontId="14" fillId="0" borderId="0" xfId="15" applyFont="1" applyFill="1" applyAlignment="1">
      <alignment horizontal="right" vertical="top"/>
    </xf>
    <xf numFmtId="0" fontId="14" fillId="0" borderId="0" xfId="15" applyFont="1" applyFill="1" applyAlignment="1">
      <alignment horizontal="left" vertical="top"/>
    </xf>
    <xf numFmtId="49" fontId="14" fillId="0" borderId="0" xfId="15" applyNumberFormat="1" applyFont="1" applyFill="1" applyAlignment="1">
      <alignment horizontal="left" vertical="top" wrapText="1"/>
    </xf>
    <xf numFmtId="0" fontId="14" fillId="0" borderId="0" xfId="15" applyFont="1" applyFill="1" applyAlignment="1">
      <alignment vertical="top" wrapText="1"/>
    </xf>
    <xf numFmtId="170" fontId="23" fillId="0" borderId="0" xfId="22" applyFont="1" applyFill="1" applyAlignment="1">
      <alignment horizontal="right" vertical="top"/>
    </xf>
    <xf numFmtId="170" fontId="14" fillId="0" borderId="0" xfId="22" applyFont="1" applyFill="1" applyAlignment="1">
      <alignment horizontal="right" vertical="top"/>
    </xf>
    <xf numFmtId="49" fontId="23" fillId="0" borderId="0" xfId="15" applyNumberFormat="1" applyFont="1" applyFill="1" applyAlignment="1">
      <alignment horizontal="left" vertical="top"/>
    </xf>
    <xf numFmtId="0" fontId="14" fillId="0" borderId="0" xfId="15" applyFont="1" applyFill="1" applyAlignment="1">
      <alignment horizontal="right" vertical="center"/>
    </xf>
    <xf numFmtId="0" fontId="14" fillId="3" borderId="0" xfId="4" applyFill="1">
      <alignment horizontal="left" vertical="center"/>
    </xf>
    <xf numFmtId="0" fontId="14" fillId="3" borderId="0" xfId="4" applyFill="1" applyBorder="1">
      <alignment horizontal="left" vertical="center"/>
    </xf>
    <xf numFmtId="0" fontId="19" fillId="3" borderId="0" xfId="15" applyFill="1" applyAlignment="1">
      <alignment horizontal="right"/>
    </xf>
    <xf numFmtId="0" fontId="12" fillId="3" borderId="0" xfId="12" applyFont="1" applyFill="1" applyAlignment="1">
      <alignment horizontal="right" vertical="top" wrapText="1"/>
    </xf>
    <xf numFmtId="0" fontId="22" fillId="3" borderId="0" xfId="12" applyFont="1" applyFill="1" applyBorder="1" applyAlignment="1">
      <alignment horizontal="right" vertical="top"/>
    </xf>
    <xf numFmtId="0" fontId="14" fillId="3" borderId="0" xfId="4" applyFill="1" applyAlignment="1">
      <alignment horizontal="left" vertical="center" shrinkToFit="1"/>
    </xf>
    <xf numFmtId="0" fontId="32" fillId="3" borderId="0" xfId="15" applyFont="1" applyFill="1"/>
    <xf numFmtId="170" fontId="32" fillId="3" borderId="0" xfId="15" applyNumberFormat="1" applyFont="1" applyFill="1"/>
    <xf numFmtId="0" fontId="32" fillId="3" borderId="0" xfId="15" applyFont="1" applyFill="1" applyBorder="1"/>
    <xf numFmtId="2" fontId="23" fillId="3" borderId="0" xfId="15" applyNumberFormat="1" applyFont="1" applyFill="1" applyBorder="1" applyAlignment="1">
      <alignment vertical="top"/>
    </xf>
    <xf numFmtId="4" fontId="14" fillId="3" borderId="0" xfId="4" applyNumberFormat="1" applyFill="1">
      <alignment horizontal="left" vertical="center"/>
    </xf>
    <xf numFmtId="170" fontId="23" fillId="3" borderId="2" xfId="22" applyFont="1" applyFill="1" applyBorder="1" applyAlignment="1">
      <alignment horizontal="center"/>
    </xf>
    <xf numFmtId="0" fontId="23" fillId="3" borderId="2" xfId="15" applyFont="1" applyFill="1" applyBorder="1" applyAlignment="1">
      <alignment horizontal="left" vertical="top"/>
    </xf>
    <xf numFmtId="0" fontId="32" fillId="3" borderId="2" xfId="15" applyFont="1" applyFill="1" applyBorder="1" applyAlignment="1">
      <alignment horizontal="left" vertical="top"/>
    </xf>
    <xf numFmtId="0" fontId="14" fillId="3" borderId="2" xfId="15" applyFont="1" applyFill="1" applyBorder="1" applyAlignment="1">
      <alignment horizontal="left" vertical="top"/>
    </xf>
    <xf numFmtId="0" fontId="32" fillId="3" borderId="0" xfId="15" applyFont="1" applyFill="1" applyBorder="1" applyAlignment="1">
      <alignment horizontal="left" vertical="top"/>
    </xf>
    <xf numFmtId="170" fontId="32" fillId="3" borderId="2" xfId="22" applyFont="1" applyFill="1" applyBorder="1" applyAlignment="1">
      <alignment horizontal="center"/>
    </xf>
    <xf numFmtId="0" fontId="33" fillId="3" borderId="2" xfId="15" applyFont="1" applyFill="1" applyBorder="1" applyAlignment="1">
      <alignment horizontal="left" vertical="top"/>
    </xf>
    <xf numFmtId="172" fontId="14" fillId="3" borderId="0" xfId="4" applyNumberFormat="1" applyFont="1" applyFill="1" applyBorder="1">
      <alignment horizontal="left" vertical="center"/>
    </xf>
    <xf numFmtId="4" fontId="14" fillId="3" borderId="0" xfId="4" applyNumberFormat="1" applyFont="1" applyFill="1" applyBorder="1">
      <alignment horizontal="left" vertical="center"/>
    </xf>
    <xf numFmtId="0" fontId="19" fillId="3" borderId="0" xfId="15" applyFill="1"/>
    <xf numFmtId="0" fontId="32" fillId="3" borderId="2" xfId="15" applyFont="1" applyFill="1" applyBorder="1" applyAlignment="1">
      <alignment horizontal="left" vertical="top" wrapText="1"/>
    </xf>
    <xf numFmtId="0" fontId="32" fillId="3" borderId="2" xfId="15" applyFont="1" applyFill="1" applyBorder="1" applyAlignment="1">
      <alignment horizontal="center" vertical="top"/>
    </xf>
    <xf numFmtId="170" fontId="32" fillId="3" borderId="2" xfId="22" applyFont="1" applyFill="1" applyBorder="1" applyAlignment="1">
      <alignment horizontal="left" vertical="top"/>
    </xf>
    <xf numFmtId="2" fontId="32" fillId="3" borderId="2" xfId="15" applyNumberFormat="1" applyFont="1" applyFill="1" applyBorder="1" applyAlignment="1">
      <alignment horizontal="left" vertical="top"/>
    </xf>
    <xf numFmtId="0" fontId="34" fillId="3" borderId="2" xfId="15" applyFont="1" applyFill="1" applyBorder="1" applyAlignment="1">
      <alignment horizontal="left" vertical="top"/>
    </xf>
    <xf numFmtId="0" fontId="35" fillId="3" borderId="0" xfId="12" applyFont="1" applyFill="1" applyBorder="1" applyAlignment="1">
      <alignment horizontal="right" vertical="top" wrapText="1"/>
    </xf>
    <xf numFmtId="0" fontId="32" fillId="3" borderId="2" xfId="15" applyFont="1" applyFill="1" applyBorder="1" applyAlignment="1">
      <alignment horizontal="center"/>
    </xf>
    <xf numFmtId="168" fontId="23" fillId="3" borderId="0" xfId="4" applyNumberFormat="1" applyFont="1" applyFill="1">
      <alignment horizontal="left" vertical="center"/>
    </xf>
    <xf numFmtId="4" fontId="24" fillId="3" borderId="0" xfId="4" applyNumberFormat="1" applyFont="1" applyFill="1" applyBorder="1" applyAlignment="1">
      <alignment horizontal="center" vertical="center" shrinkToFit="1"/>
    </xf>
    <xf numFmtId="3" fontId="12" fillId="3" borderId="0" xfId="4" applyNumberFormat="1" applyFont="1" applyFill="1" applyBorder="1" applyAlignment="1">
      <alignment horizontal="center" vertical="center"/>
    </xf>
    <xf numFmtId="3" fontId="12" fillId="3" borderId="0" xfId="4" applyNumberFormat="1" applyFont="1" applyFill="1" applyBorder="1" applyAlignment="1">
      <alignment horizontal="center" vertical="center" shrinkToFit="1"/>
    </xf>
    <xf numFmtId="0" fontId="17" fillId="3" borderId="0" xfId="15" applyFont="1" applyFill="1" applyBorder="1" applyAlignment="1"/>
    <xf numFmtId="0" fontId="18" fillId="3" borderId="0" xfId="4" applyFont="1" applyFill="1" applyBorder="1" applyAlignment="1">
      <alignment vertical="justify" wrapText="1"/>
    </xf>
    <xf numFmtId="0" fontId="16" fillId="3" borderId="0" xfId="4" applyFont="1" applyFill="1" applyAlignment="1">
      <alignment vertical="center"/>
    </xf>
    <xf numFmtId="0" fontId="14" fillId="3" borderId="0" xfId="4" applyFill="1" applyAlignment="1">
      <alignment horizontal="right" vertical="center"/>
    </xf>
    <xf numFmtId="49" fontId="17" fillId="3" borderId="0" xfId="15" applyNumberFormat="1" applyFont="1" applyFill="1" applyAlignment="1">
      <alignment vertical="top"/>
    </xf>
    <xf numFmtId="49" fontId="17" fillId="3" borderId="0" xfId="15" applyNumberFormat="1" applyFont="1" applyFill="1" applyAlignment="1">
      <alignment horizontal="right" vertical="top"/>
    </xf>
    <xf numFmtId="49" fontId="17" fillId="3" borderId="0" xfId="15" applyNumberFormat="1" applyFont="1" applyFill="1" applyAlignment="1">
      <alignment horizontal="left" vertical="center"/>
    </xf>
    <xf numFmtId="49" fontId="21" fillId="3" borderId="0" xfId="15" applyNumberFormat="1" applyFont="1" applyFill="1" applyAlignment="1"/>
    <xf numFmtId="49" fontId="21" fillId="3" borderId="0" xfId="15" applyNumberFormat="1" applyFont="1" applyFill="1" applyAlignment="1">
      <alignment horizontal="right"/>
    </xf>
    <xf numFmtId="49" fontId="21" fillId="3" borderId="0" xfId="15" applyNumberFormat="1" applyFont="1" applyFill="1" applyAlignment="1">
      <alignment horizontal="left" vertical="center"/>
    </xf>
    <xf numFmtId="0" fontId="17" fillId="3" borderId="0" xfId="6" applyFont="1" applyFill="1" applyBorder="1" applyAlignment="1">
      <alignment horizontal="right"/>
    </xf>
    <xf numFmtId="0" fontId="17" fillId="3" borderId="0" xfId="15" applyFont="1" applyFill="1" applyAlignment="1">
      <alignment vertical="top"/>
    </xf>
    <xf numFmtId="0" fontId="17" fillId="3" borderId="0" xfId="15" applyFont="1" applyFill="1" applyAlignment="1">
      <alignment horizontal="right" vertical="top"/>
    </xf>
    <xf numFmtId="0" fontId="17" fillId="3" borderId="0" xfId="15" applyFont="1" applyFill="1" applyBorder="1" applyAlignment="1">
      <alignment horizontal="left" vertical="center" wrapText="1"/>
    </xf>
    <xf numFmtId="0" fontId="17" fillId="3" borderId="0" xfId="15" applyFont="1" applyFill="1" applyBorder="1" applyAlignment="1">
      <alignment horizontal="left" vertical="center"/>
    </xf>
    <xf numFmtId="0" fontId="23" fillId="3" borderId="0" xfId="15" applyFont="1" applyFill="1" applyAlignment="1">
      <alignment vertical="center"/>
    </xf>
    <xf numFmtId="49" fontId="23" fillId="3" borderId="0" xfId="15" applyNumberFormat="1" applyFont="1" applyFill="1" applyAlignment="1">
      <alignment vertical="top"/>
    </xf>
    <xf numFmtId="0" fontId="23" fillId="3" borderId="0" xfId="15" applyFont="1" applyFill="1" applyAlignment="1">
      <alignment horizontal="right" vertical="top"/>
    </xf>
    <xf numFmtId="49" fontId="23" fillId="3" borderId="0" xfId="15" applyNumberFormat="1" applyFont="1" applyFill="1" applyAlignment="1">
      <alignment horizontal="left" vertical="center"/>
    </xf>
    <xf numFmtId="0" fontId="12" fillId="3" borderId="0" xfId="4" applyFont="1" applyFill="1" applyAlignment="1">
      <alignment horizontal="right" vertical="center"/>
    </xf>
    <xf numFmtId="0" fontId="6" fillId="0" borderId="0" xfId="1" applyFont="1" applyAlignment="1">
      <alignment horizontal="right" vertical="center" wrapText="1"/>
    </xf>
    <xf numFmtId="0" fontId="0" fillId="0" borderId="0" xfId="0"/>
    <xf numFmtId="0" fontId="5" fillId="0" borderId="1" xfId="1" applyFont="1" applyBorder="1" applyAlignment="1">
      <alignment horizontal="center" vertical="center" wrapText="1"/>
    </xf>
    <xf numFmtId="49" fontId="12" fillId="0" borderId="26" xfId="6" applyNumberFormat="1" applyFont="1" applyFill="1" applyBorder="1" applyAlignment="1">
      <alignment horizontal="center" vertical="center"/>
    </xf>
    <xf numFmtId="49" fontId="24" fillId="0" borderId="26" xfId="6" applyNumberFormat="1" applyFont="1" applyFill="1" applyBorder="1" applyAlignment="1">
      <alignment horizontal="center" vertical="center"/>
    </xf>
    <xf numFmtId="0" fontId="17" fillId="3" borderId="0" xfId="15" applyFont="1" applyFill="1" applyBorder="1" applyAlignment="1">
      <alignment wrapText="1"/>
    </xf>
    <xf numFmtId="0" fontId="17" fillId="3" borderId="3" xfId="15" applyFont="1" applyFill="1" applyBorder="1" applyAlignment="1">
      <alignment wrapText="1"/>
    </xf>
    <xf numFmtId="1" fontId="5" fillId="0" borderId="1" xfId="1" applyNumberFormat="1" applyFont="1" applyFill="1" applyBorder="1" applyAlignment="1">
      <alignment horizontal="center" vertical="center" wrapText="1"/>
    </xf>
    <xf numFmtId="2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right" vertical="center"/>
    </xf>
    <xf numFmtId="168" fontId="5" fillId="0" borderId="1" xfId="1" applyNumberFormat="1" applyFont="1" applyFill="1" applyBorder="1" applyAlignment="1">
      <alignment horizontal="center" vertical="center" wrapText="1"/>
    </xf>
    <xf numFmtId="167" fontId="5" fillId="0" borderId="1" xfId="1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wrapText="1"/>
    </xf>
    <xf numFmtId="166" fontId="9" fillId="0" borderId="0" xfId="0" applyNumberFormat="1" applyFont="1"/>
    <xf numFmtId="165" fontId="0" fillId="0" borderId="0" xfId="0" applyNumberFormat="1"/>
    <xf numFmtId="0" fontId="24" fillId="3" borderId="16" xfId="4" applyFont="1" applyFill="1" applyBorder="1" applyAlignment="1">
      <alignment horizontal="center"/>
    </xf>
    <xf numFmtId="0" fontId="18" fillId="3" borderId="0" xfId="4" applyFont="1" applyFill="1" applyBorder="1" applyAlignment="1">
      <alignment horizontal="center" vertical="center"/>
    </xf>
    <xf numFmtId="0" fontId="12" fillId="3" borderId="16" xfId="4" applyFont="1" applyFill="1" applyBorder="1" applyAlignment="1">
      <alignment horizontal="left" vertical="top" wrapText="1" shrinkToFit="1"/>
    </xf>
    <xf numFmtId="0" fontId="12" fillId="3" borderId="16" xfId="4" applyFont="1" applyFill="1" applyBorder="1" applyAlignment="1">
      <alignment horizontal="left" vertical="top" wrapText="1"/>
    </xf>
    <xf numFmtId="49" fontId="23" fillId="3" borderId="0" xfId="0" applyNumberFormat="1" applyFont="1" applyFill="1" applyAlignment="1">
      <alignment horizontal="left" vertical="center"/>
    </xf>
    <xf numFmtId="49" fontId="23" fillId="3" borderId="0" xfId="0" applyNumberFormat="1" applyFont="1" applyFill="1" applyAlignment="1">
      <alignment vertical="top"/>
    </xf>
    <xf numFmtId="0" fontId="23" fillId="3" borderId="0" xfId="0" applyFont="1" applyFill="1" applyAlignment="1">
      <alignment horizontal="right" vertical="center"/>
    </xf>
    <xf numFmtId="0" fontId="23" fillId="3" borderId="0" xfId="0" applyFont="1" applyFill="1" applyAlignment="1">
      <alignment horizontal="right" vertical="top"/>
    </xf>
    <xf numFmtId="0" fontId="17" fillId="3" borderId="0" xfId="0" applyFont="1" applyFill="1" applyBorder="1" applyAlignment="1">
      <alignment horizontal="left" vertical="center"/>
    </xf>
    <xf numFmtId="0" fontId="17" fillId="3" borderId="0" xfId="0" applyFont="1" applyFill="1" applyBorder="1" applyAlignment="1">
      <alignment horizontal="left" vertical="center" wrapText="1"/>
    </xf>
    <xf numFmtId="49" fontId="21" fillId="3" borderId="0" xfId="0" applyNumberFormat="1" applyFont="1" applyFill="1" applyAlignment="1">
      <alignment horizontal="left" vertical="center"/>
    </xf>
    <xf numFmtId="49" fontId="17" fillId="3" borderId="0" xfId="0" applyNumberFormat="1" applyFont="1" applyFill="1" applyAlignment="1">
      <alignment horizontal="left" vertical="center"/>
    </xf>
    <xf numFmtId="0" fontId="24" fillId="3" borderId="16" xfId="0" applyFont="1" applyFill="1" applyBorder="1" applyAlignment="1">
      <alignment vertical="top" wrapText="1"/>
    </xf>
    <xf numFmtId="0" fontId="24" fillId="3" borderId="17" xfId="0" applyFont="1" applyFill="1" applyBorder="1" applyAlignment="1">
      <alignment vertical="top" wrapText="1"/>
    </xf>
    <xf numFmtId="0" fontId="24" fillId="3" borderId="15" xfId="0" applyFont="1" applyFill="1" applyBorder="1" applyAlignment="1">
      <alignment vertical="top" wrapText="1"/>
    </xf>
    <xf numFmtId="0" fontId="24" fillId="3" borderId="18" xfId="0" applyFont="1" applyFill="1" applyBorder="1" applyAlignment="1">
      <alignment vertical="top" wrapText="1"/>
    </xf>
    <xf numFmtId="0" fontId="24" fillId="3" borderId="0" xfId="0" applyFont="1" applyFill="1" applyBorder="1" applyAlignment="1">
      <alignment vertical="top" wrapText="1"/>
    </xf>
    <xf numFmtId="0" fontId="12" fillId="3" borderId="0" xfId="4" applyFont="1" applyFill="1" applyBorder="1">
      <alignment horizontal="left" vertical="center"/>
    </xf>
    <xf numFmtId="0" fontId="24" fillId="3" borderId="0" xfId="4" applyFont="1" applyFill="1" applyBorder="1" applyAlignment="1">
      <alignment horizontal="center" vertical="center"/>
    </xf>
    <xf numFmtId="0" fontId="12" fillId="3" borderId="33" xfId="4" applyFont="1" applyFill="1" applyBorder="1" applyAlignment="1">
      <alignment horizontal="center" vertical="center" wrapText="1"/>
    </xf>
    <xf numFmtId="0" fontId="12" fillId="3" borderId="33" xfId="4" applyFont="1" applyFill="1" applyBorder="1">
      <alignment horizontal="left" vertical="center"/>
    </xf>
    <xf numFmtId="0" fontId="12" fillId="3" borderId="52" xfId="4" applyFont="1" applyFill="1" applyBorder="1">
      <alignment horizontal="left" vertical="center"/>
    </xf>
    <xf numFmtId="0" fontId="12" fillId="3" borderId="54" xfId="4" applyFont="1" applyFill="1" applyBorder="1">
      <alignment horizontal="left" vertical="center"/>
    </xf>
    <xf numFmtId="0" fontId="12" fillId="3" borderId="19" xfId="4" applyFont="1" applyFill="1" applyBorder="1">
      <alignment horizontal="left" vertical="center"/>
    </xf>
    <xf numFmtId="0" fontId="12" fillId="3" borderId="19" xfId="4" applyFont="1" applyFill="1" applyBorder="1" applyAlignment="1">
      <alignment horizontal="right" vertical="center" wrapText="1" shrinkToFit="1"/>
    </xf>
    <xf numFmtId="0" fontId="12" fillId="3" borderId="0" xfId="4" applyFont="1" applyFill="1" applyBorder="1" applyAlignment="1">
      <alignment horizontal="center" vertical="center" wrapText="1" shrinkToFit="1"/>
    </xf>
    <xf numFmtId="0" fontId="12" fillId="3" borderId="0" xfId="4" applyFont="1" applyFill="1" applyBorder="1" applyAlignment="1">
      <alignment horizontal="right" vertical="center" wrapText="1" shrinkToFit="1"/>
    </xf>
    <xf numFmtId="2" fontId="12" fillId="3" borderId="0" xfId="4" applyNumberFormat="1" applyFont="1" applyFill="1" applyBorder="1" applyAlignment="1">
      <alignment horizontal="center" vertical="center"/>
    </xf>
    <xf numFmtId="168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53" xfId="4" applyFont="1" applyFill="1" applyBorder="1">
      <alignment horizontal="left" vertical="center"/>
    </xf>
    <xf numFmtId="0" fontId="12" fillId="3" borderId="53" xfId="4" applyFont="1" applyFill="1" applyBorder="1" applyAlignment="1">
      <alignment horizontal="left" vertical="top" wrapText="1" shrinkToFit="1"/>
    </xf>
    <xf numFmtId="0" fontId="12" fillId="3" borderId="19" xfId="4" applyFont="1" applyFill="1" applyBorder="1" applyAlignment="1">
      <alignment horizontal="center" vertical="center"/>
    </xf>
    <xf numFmtId="1" fontId="12" fillId="3" borderId="0" xfId="4" applyNumberFormat="1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2" fillId="3" borderId="54" xfId="4" applyFont="1" applyFill="1" applyBorder="1" applyAlignment="1">
      <alignment horizontal="center" vertical="center"/>
    </xf>
    <xf numFmtId="2" fontId="12" fillId="3" borderId="54" xfId="4" applyNumberFormat="1" applyFont="1" applyFill="1" applyBorder="1">
      <alignment horizontal="left" vertical="center"/>
    </xf>
    <xf numFmtId="2" fontId="12" fillId="3" borderId="17" xfId="4" applyNumberFormat="1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right" vertical="center" wrapText="1" shrinkToFit="1"/>
    </xf>
    <xf numFmtId="0" fontId="12" fillId="3" borderId="15" xfId="4" applyFont="1" applyFill="1" applyBorder="1" applyAlignment="1">
      <alignment horizontal="left" vertical="center"/>
    </xf>
    <xf numFmtId="0" fontId="12" fillId="3" borderId="18" xfId="4" applyFont="1" applyFill="1" applyBorder="1" applyAlignment="1">
      <alignment horizontal="left" vertical="center"/>
    </xf>
    <xf numFmtId="170" fontId="12" fillId="3" borderId="16" xfId="22" applyFont="1" applyFill="1" applyBorder="1" applyAlignment="1">
      <alignment horizontal="left" vertical="center"/>
    </xf>
    <xf numFmtId="164" fontId="12" fillId="3" borderId="0" xfId="4" applyNumberFormat="1" applyFont="1" applyFill="1" applyBorder="1">
      <alignment horizontal="left" vertical="center"/>
    </xf>
    <xf numFmtId="0" fontId="12" fillId="3" borderId="16" xfId="0" applyFont="1" applyFill="1" applyBorder="1" applyAlignment="1">
      <alignment horizontal="left" vertical="center" wrapText="1"/>
    </xf>
    <xf numFmtId="0" fontId="12" fillId="3" borderId="16" xfId="6" applyFont="1" applyFill="1" applyBorder="1" applyAlignment="1">
      <alignment horizontal="left" vertical="center" wrapText="1"/>
    </xf>
    <xf numFmtId="4" fontId="12" fillId="3" borderId="17" xfId="6" applyNumberFormat="1" applyFont="1" applyFill="1" applyBorder="1" applyAlignment="1">
      <alignment horizontal="right" vertical="center" wrapText="1"/>
    </xf>
    <xf numFmtId="3" fontId="12" fillId="3" borderId="15" xfId="6" applyNumberFormat="1" applyFont="1" applyFill="1" applyBorder="1" applyAlignment="1">
      <alignment vertical="center" wrapText="1"/>
    </xf>
    <xf numFmtId="4" fontId="12" fillId="3" borderId="15" xfId="6" applyNumberFormat="1" applyFont="1" applyFill="1" applyBorder="1" applyAlignment="1">
      <alignment horizontal="center" vertical="center" wrapText="1"/>
    </xf>
    <xf numFmtId="171" fontId="12" fillId="3" borderId="15" xfId="6" applyNumberFormat="1" applyFont="1" applyFill="1" applyBorder="1" applyAlignment="1">
      <alignment horizontal="center" vertical="center" wrapText="1"/>
    </xf>
    <xf numFmtId="4" fontId="12" fillId="3" borderId="15" xfId="6" applyNumberFormat="1" applyFont="1" applyFill="1" applyBorder="1" applyAlignment="1">
      <alignment vertical="center" wrapText="1"/>
    </xf>
    <xf numFmtId="173" fontId="12" fillId="3" borderId="18" xfId="6" applyNumberFormat="1" applyFont="1" applyFill="1" applyBorder="1" applyAlignment="1">
      <alignment horizontal="left" vertical="center" wrapText="1"/>
    </xf>
    <xf numFmtId="0" fontId="36" fillId="3" borderId="0" xfId="4" applyFont="1" applyFill="1" applyBorder="1">
      <alignment horizontal="left" vertical="center"/>
    </xf>
    <xf numFmtId="14" fontId="9" fillId="0" borderId="0" xfId="0" applyNumberFormat="1" applyFont="1"/>
    <xf numFmtId="2" fontId="12" fillId="3" borderId="53" xfId="4" applyNumberFormat="1" applyFont="1" applyFill="1" applyBorder="1">
      <alignment horizontal="left" vertical="center"/>
    </xf>
    <xf numFmtId="0" fontId="37" fillId="0" borderId="0" xfId="0" applyFont="1"/>
    <xf numFmtId="166" fontId="23" fillId="0" borderId="2" xfId="15" applyNumberFormat="1" applyFont="1" applyFill="1" applyBorder="1" applyAlignment="1">
      <alignment wrapText="1"/>
    </xf>
    <xf numFmtId="176" fontId="9" fillId="0" borderId="2" xfId="0" applyNumberFormat="1" applyFont="1" applyBorder="1" applyAlignment="1">
      <alignment horizontal="center" vertical="center" wrapText="1"/>
    </xf>
    <xf numFmtId="0" fontId="41" fillId="0" borderId="0" xfId="0" applyFont="1"/>
    <xf numFmtId="166" fontId="41" fillId="0" borderId="0" xfId="0" applyNumberFormat="1" applyFont="1"/>
    <xf numFmtId="0" fontId="41" fillId="3" borderId="0" xfId="0" applyFont="1" applyFill="1" applyBorder="1" applyAlignment="1"/>
    <xf numFmtId="0" fontId="41" fillId="3" borderId="0" xfId="0" applyFont="1" applyFill="1" applyAlignment="1"/>
    <xf numFmtId="0" fontId="38" fillId="0" borderId="0" xfId="0" applyFont="1"/>
    <xf numFmtId="168" fontId="38" fillId="0" borderId="0" xfId="0" applyNumberFormat="1" applyFont="1"/>
    <xf numFmtId="164" fontId="27" fillId="0" borderId="28" xfId="5" applyFont="1" applyFill="1" applyBorder="1" applyAlignment="1"/>
    <xf numFmtId="164" fontId="26" fillId="0" borderId="28" xfId="5" applyFont="1" applyFill="1" applyBorder="1" applyAlignment="1"/>
    <xf numFmtId="0" fontId="0" fillId="0" borderId="0" xfId="0"/>
    <xf numFmtId="0" fontId="0" fillId="0" borderId="0" xfId="0"/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0" xfId="0"/>
    <xf numFmtId="0" fontId="0" fillId="0" borderId="0" xfId="0"/>
    <xf numFmtId="2" fontId="14" fillId="0" borderId="16" xfId="26" applyNumberFormat="1" applyFont="1" applyFill="1" applyBorder="1" applyAlignment="1">
      <alignment horizontal="center" vertical="center" wrapText="1"/>
    </xf>
    <xf numFmtId="2" fontId="44" fillId="0" borderId="0" xfId="15" applyNumberFormat="1" applyFont="1"/>
    <xf numFmtId="0" fontId="44" fillId="0" borderId="0" xfId="15" applyFont="1"/>
    <xf numFmtId="0" fontId="14" fillId="0" borderId="17" xfId="0" applyFont="1" applyFill="1" applyBorder="1" applyAlignment="1">
      <alignment wrapText="1"/>
    </xf>
    <xf numFmtId="164" fontId="23" fillId="0" borderId="56" xfId="10" applyFont="1" applyFill="1" applyBorder="1" applyAlignment="1">
      <alignment horizontal="center"/>
    </xf>
    <xf numFmtId="0" fontId="14" fillId="0" borderId="0" xfId="0" applyFont="1"/>
    <xf numFmtId="0" fontId="12" fillId="0" borderId="0" xfId="0" applyFont="1"/>
    <xf numFmtId="0" fontId="9" fillId="0" borderId="0" xfId="20" applyFont="1"/>
    <xf numFmtId="0" fontId="12" fillId="0" borderId="0" xfId="21" applyFont="1" applyBorder="1" applyAlignment="1">
      <alignment wrapText="1"/>
    </xf>
    <xf numFmtId="0" fontId="12" fillId="0" borderId="0" xfId="20" applyFont="1" applyAlignment="1">
      <alignment horizontal="right"/>
    </xf>
    <xf numFmtId="0" fontId="12" fillId="0" borderId="0" xfId="20" applyFont="1"/>
    <xf numFmtId="0" fontId="45" fillId="0" borderId="0" xfId="20" applyFont="1" applyAlignment="1">
      <alignment vertical="top"/>
    </xf>
    <xf numFmtId="0" fontId="24" fillId="0" borderId="0" xfId="21" applyFont="1" applyAlignment="1">
      <alignment horizontal="left"/>
    </xf>
    <xf numFmtId="0" fontId="12" fillId="0" borderId="0" xfId="21" applyFont="1" applyBorder="1" applyAlignment="1">
      <alignment horizontal="left" vertical="top" wrapText="1"/>
    </xf>
    <xf numFmtId="0" fontId="12" fillId="0" borderId="0" xfId="21" applyFont="1" applyBorder="1">
      <alignment horizontal="center"/>
    </xf>
    <xf numFmtId="0" fontId="12" fillId="0" borderId="0" xfId="21" applyFont="1" applyBorder="1" applyAlignment="1">
      <alignment horizontal="right"/>
    </xf>
    <xf numFmtId="0" fontId="46" fillId="0" borderId="2" xfId="20" applyFont="1" applyBorder="1" applyAlignment="1">
      <alignment horizontal="center" vertical="center" wrapText="1"/>
    </xf>
    <xf numFmtId="0" fontId="46" fillId="0" borderId="8" xfId="20" applyFont="1" applyBorder="1" applyAlignment="1">
      <alignment horizontal="center" vertical="center" wrapText="1"/>
    </xf>
    <xf numFmtId="0" fontId="46" fillId="0" borderId="2" xfId="21" applyFont="1" applyBorder="1" applyAlignment="1">
      <alignment horizontal="center" vertical="center" wrapText="1"/>
    </xf>
    <xf numFmtId="0" fontId="12" fillId="0" borderId="5" xfId="27" applyFont="1" applyBorder="1">
      <alignment horizontal="center" wrapText="1"/>
    </xf>
    <xf numFmtId="0" fontId="12" fillId="0" borderId="22" xfId="27" applyFont="1" applyBorder="1" applyAlignment="1">
      <alignment horizontal="center" wrapText="1"/>
    </xf>
    <xf numFmtId="0" fontId="12" fillId="0" borderId="5" xfId="20" applyFont="1" applyBorder="1" applyAlignment="1">
      <alignment vertical="top" wrapText="1"/>
    </xf>
    <xf numFmtId="164" fontId="24" fillId="0" borderId="5" xfId="5" applyFont="1" applyBorder="1" applyAlignment="1">
      <alignment horizontal="right" vertical="top" wrapText="1"/>
    </xf>
    <xf numFmtId="164" fontId="12" fillId="0" borderId="5" xfId="5" applyFont="1" applyBorder="1" applyAlignment="1">
      <alignment horizontal="right" vertical="top" wrapText="1"/>
    </xf>
    <xf numFmtId="0" fontId="12" fillId="0" borderId="2" xfId="20" applyFont="1" applyBorder="1" applyAlignment="1">
      <alignment vertical="top" wrapText="1"/>
    </xf>
    <xf numFmtId="164" fontId="24" fillId="0" borderId="2" xfId="5" applyFont="1" applyBorder="1" applyAlignment="1">
      <alignment horizontal="right" vertical="top" wrapText="1"/>
    </xf>
    <xf numFmtId="0" fontId="12" fillId="0" borderId="0" xfId="20" applyFont="1" applyAlignment="1">
      <alignment vertical="top" wrapText="1"/>
    </xf>
    <xf numFmtId="0" fontId="12" fillId="0" borderId="0" xfId="20" applyFont="1" applyAlignment="1">
      <alignment horizontal="left" vertical="top" wrapText="1"/>
    </xf>
    <xf numFmtId="0" fontId="12" fillId="0" borderId="0" xfId="28" applyFont="1" applyAlignment="1">
      <alignment horizontal="left" vertical="top" wrapText="1"/>
    </xf>
    <xf numFmtId="0" fontId="12" fillId="0" borderId="0" xfId="20" applyFont="1" applyAlignment="1">
      <alignment horizontal="center" vertical="top" wrapText="1"/>
    </xf>
    <xf numFmtId="0" fontId="12" fillId="0" borderId="0" xfId="20" applyNumberFormat="1" applyFont="1" applyAlignment="1">
      <alignment horizontal="right" vertical="top" wrapText="1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49" fontId="12" fillId="0" borderId="0" xfId="0" applyNumberFormat="1" applyFont="1" applyAlignment="1">
      <alignment horizontal="left" vertical="top"/>
    </xf>
    <xf numFmtId="0" fontId="0" fillId="0" borderId="0" xfId="0"/>
    <xf numFmtId="0" fontId="12" fillId="0" borderId="2" xfId="4" applyFont="1" applyFill="1" applyBorder="1" applyAlignment="1">
      <alignment horizontal="left" vertical="center" wrapText="1"/>
    </xf>
    <xf numFmtId="0" fontId="12" fillId="0" borderId="2" xfId="4" applyFont="1" applyFill="1" applyBorder="1" applyAlignment="1">
      <alignment horizontal="left" vertical="top" wrapText="1"/>
    </xf>
    <xf numFmtId="0" fontId="9" fillId="0" borderId="2" xfId="20" applyFont="1" applyBorder="1" applyAlignment="1">
      <alignment horizontal="center" vertical="center" wrapText="1"/>
    </xf>
    <xf numFmtId="164" fontId="9" fillId="0" borderId="2" xfId="5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center" wrapText="1"/>
    </xf>
    <xf numFmtId="0" fontId="12" fillId="0" borderId="2" xfId="20" applyFont="1" applyBorder="1" applyAlignment="1">
      <alignment horizontal="left" vertical="top" wrapText="1"/>
    </xf>
    <xf numFmtId="0" fontId="12" fillId="0" borderId="2" xfId="28" applyFont="1" applyBorder="1" applyAlignment="1">
      <alignment horizontal="left" vertical="top" wrapText="1"/>
    </xf>
    <xf numFmtId="0" fontId="12" fillId="0" borderId="2" xfId="20" applyFont="1" applyBorder="1" applyAlignment="1">
      <alignment horizontal="center" vertical="top" wrapText="1"/>
    </xf>
    <xf numFmtId="164" fontId="12" fillId="0" borderId="2" xfId="5" applyFont="1" applyBorder="1" applyAlignment="1">
      <alignment horizontal="right" vertical="top" wrapText="1"/>
    </xf>
    <xf numFmtId="175" fontId="12" fillId="0" borderId="8" xfId="5" applyNumberFormat="1" applyFont="1" applyFill="1" applyBorder="1" applyAlignment="1">
      <alignment horizontal="right" vertical="center"/>
    </xf>
    <xf numFmtId="167" fontId="37" fillId="0" borderId="0" xfId="0" applyNumberFormat="1" applyFont="1"/>
    <xf numFmtId="4" fontId="24" fillId="0" borderId="2" xfId="6" applyNumberFormat="1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39" xfId="15" applyFont="1" applyFill="1" applyBorder="1" applyAlignment="1">
      <alignment horizontal="center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23" fillId="0" borderId="5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2" xfId="15" applyFont="1" applyFill="1" applyBorder="1" applyAlignment="1">
      <alignment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0" xfId="4" applyFont="1" applyFill="1" applyAlignment="1">
      <alignment horizontal="right" vertical="center"/>
    </xf>
    <xf numFmtId="0" fontId="14" fillId="0" borderId="0" xfId="4" applyFont="1" applyFill="1">
      <alignment horizontal="left" vertical="center"/>
    </xf>
    <xf numFmtId="0" fontId="14" fillId="0" borderId="0" xfId="6" applyFont="1" applyFill="1" applyBorder="1"/>
    <xf numFmtId="49" fontId="23" fillId="0" borderId="0" xfId="12" applyNumberFormat="1" applyFont="1" applyFill="1" applyAlignment="1">
      <alignment horizontal="center" vertical="top"/>
    </xf>
    <xf numFmtId="0" fontId="23" fillId="0" borderId="0" xfId="12" applyFont="1" applyFill="1" applyAlignment="1">
      <alignment horizontal="right" vertical="center"/>
    </xf>
    <xf numFmtId="0" fontId="23" fillId="0" borderId="0" xfId="12" applyFont="1" applyFill="1" applyAlignment="1">
      <alignment horizontal="right" vertical="top"/>
    </xf>
    <xf numFmtId="0" fontId="17" fillId="0" borderId="0" xfId="12" applyFont="1" applyFill="1" applyBorder="1"/>
    <xf numFmtId="0" fontId="17" fillId="0" borderId="0" xfId="6" applyFont="1" applyFill="1" applyBorder="1"/>
    <xf numFmtId="0" fontId="17" fillId="0" borderId="0" xfId="6" applyFont="1" applyFill="1" applyAlignment="1">
      <alignment horizontal="right"/>
    </xf>
    <xf numFmtId="0" fontId="17" fillId="0" borderId="0" xfId="12" applyFont="1" applyFill="1" applyBorder="1" applyAlignment="1">
      <alignment horizontal="left" vertical="top" wrapText="1"/>
    </xf>
    <xf numFmtId="49" fontId="21" fillId="0" borderId="0" xfId="12" applyNumberFormat="1" applyFont="1" applyFill="1" applyAlignment="1">
      <alignment horizontal="center"/>
    </xf>
    <xf numFmtId="49" fontId="17" fillId="0" borderId="0" xfId="12" applyNumberFormat="1" applyFont="1" applyFill="1" applyAlignment="1">
      <alignment horizontal="center" vertical="top"/>
    </xf>
    <xf numFmtId="0" fontId="16" fillId="0" borderId="0" xfId="6" applyFont="1" applyFill="1"/>
    <xf numFmtId="169" fontId="18" fillId="0" borderId="0" xfId="7" applyFont="1" applyFill="1" applyAlignment="1">
      <alignment horizontal="center" vertical="center"/>
    </xf>
    <xf numFmtId="0" fontId="23" fillId="0" borderId="0" xfId="12" applyFont="1" applyFill="1" applyBorder="1" applyAlignment="1">
      <alignment horizontal="center" vertical="center" wrapText="1"/>
    </xf>
    <xf numFmtId="0" fontId="12" fillId="0" borderId="36" xfId="6" applyFont="1" applyFill="1" applyBorder="1" applyAlignment="1">
      <alignment horizontal="center"/>
    </xf>
    <xf numFmtId="0" fontId="12" fillId="0" borderId="35" xfId="6" applyFont="1" applyFill="1" applyBorder="1" applyAlignment="1">
      <alignment horizontal="center"/>
    </xf>
    <xf numFmtId="0" fontId="12" fillId="0" borderId="34" xfId="6" applyFont="1" applyFill="1" applyBorder="1" applyAlignment="1">
      <alignment horizontal="center"/>
    </xf>
    <xf numFmtId="0" fontId="12" fillId="0" borderId="32" xfId="6" applyFont="1" applyFill="1" applyBorder="1" applyAlignment="1">
      <alignment horizontal="center"/>
    </xf>
    <xf numFmtId="0" fontId="12" fillId="0" borderId="31" xfId="6" applyFont="1" applyFill="1" applyBorder="1"/>
    <xf numFmtId="0" fontId="12" fillId="0" borderId="23" xfId="6" applyFont="1" applyFill="1" applyBorder="1" applyAlignment="1">
      <alignment horizontal="center"/>
    </xf>
    <xf numFmtId="0" fontId="12" fillId="0" borderId="6" xfId="6" applyFont="1" applyFill="1" applyBorder="1" applyAlignment="1">
      <alignment horizontal="center"/>
    </xf>
    <xf numFmtId="0" fontId="12" fillId="0" borderId="14" xfId="6" applyFont="1" applyFill="1" applyBorder="1" applyAlignment="1">
      <alignment horizontal="center"/>
    </xf>
    <xf numFmtId="0" fontId="12" fillId="0" borderId="13" xfId="6" applyFont="1" applyFill="1" applyBorder="1" applyAlignment="1">
      <alignment horizontal="center"/>
    </xf>
    <xf numFmtId="0" fontId="12" fillId="0" borderId="30" xfId="6" applyFont="1" applyFill="1" applyBorder="1" applyAlignment="1">
      <alignment horizontal="center"/>
    </xf>
    <xf numFmtId="0" fontId="12" fillId="0" borderId="24" xfId="6" applyFont="1" applyFill="1" applyBorder="1"/>
    <xf numFmtId="0" fontId="12" fillId="0" borderId="7" xfId="6" applyFont="1" applyFill="1" applyBorder="1"/>
    <xf numFmtId="0" fontId="12" fillId="0" borderId="21" xfId="6" applyFont="1" applyFill="1" applyBorder="1" applyAlignment="1">
      <alignment horizontal="center"/>
    </xf>
    <xf numFmtId="0" fontId="12" fillId="0" borderId="7" xfId="6" applyFont="1" applyFill="1" applyBorder="1" applyAlignment="1">
      <alignment horizontal="center"/>
    </xf>
    <xf numFmtId="0" fontId="12" fillId="0" borderId="20" xfId="6" applyFont="1" applyFill="1" applyBorder="1"/>
    <xf numFmtId="0" fontId="12" fillId="0" borderId="29" xfId="6" applyFont="1" applyFill="1" applyBorder="1"/>
    <xf numFmtId="0" fontId="12" fillId="0" borderId="26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center"/>
    </xf>
    <xf numFmtId="0" fontId="12" fillId="0" borderId="2" xfId="6" applyFont="1" applyFill="1" applyBorder="1" applyAlignment="1">
      <alignment horizontal="center"/>
    </xf>
    <xf numFmtId="0" fontId="12" fillId="0" borderId="2" xfId="6" quotePrefix="1" applyFont="1" applyFill="1" applyBorder="1" applyAlignment="1">
      <alignment horizontal="center"/>
    </xf>
    <xf numFmtId="0" fontId="12" fillId="0" borderId="28" xfId="6" applyFont="1" applyFill="1" applyBorder="1" applyAlignment="1">
      <alignment horizontal="center"/>
    </xf>
    <xf numFmtId="0" fontId="12" fillId="0" borderId="5" xfId="6" applyFont="1" applyFill="1" applyBorder="1" applyAlignment="1">
      <alignment horizontal="left" vertical="center" wrapText="1"/>
    </xf>
    <xf numFmtId="0" fontId="12" fillId="0" borderId="12" xfId="6" applyFont="1" applyFill="1" applyBorder="1" applyAlignment="1">
      <alignment horizontal="center"/>
    </xf>
    <xf numFmtId="0" fontId="12" fillId="0" borderId="11" xfId="6" applyFont="1" applyFill="1" applyBorder="1" applyAlignment="1">
      <alignment horizontal="center"/>
    </xf>
    <xf numFmtId="0" fontId="12" fillId="0" borderId="22" xfId="6" applyFont="1" applyFill="1" applyBorder="1"/>
    <xf numFmtId="0" fontId="12" fillId="0" borderId="11" xfId="6" applyFont="1" applyFill="1" applyBorder="1"/>
    <xf numFmtId="0" fontId="12" fillId="0" borderId="12" xfId="6" applyFont="1" applyFill="1" applyBorder="1"/>
    <xf numFmtId="4" fontId="12" fillId="0" borderId="37" xfId="6" applyNumberFormat="1" applyFont="1" applyFill="1" applyBorder="1" applyAlignment="1">
      <alignment horizontal="center"/>
    </xf>
    <xf numFmtId="0" fontId="12" fillId="0" borderId="6" xfId="6" applyFont="1" applyFill="1" applyBorder="1" applyAlignment="1">
      <alignment horizontal="left" vertical="center"/>
    </xf>
    <xf numFmtId="0" fontId="12" fillId="0" borderId="0" xfId="6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vertical="center"/>
    </xf>
    <xf numFmtId="0" fontId="12" fillId="0" borderId="0" xfId="6" applyFont="1" applyFill="1" applyBorder="1" applyAlignment="1">
      <alignment vertical="center"/>
    </xf>
    <xf numFmtId="0" fontId="12" fillId="0" borderId="13" xfId="6" applyFont="1" applyFill="1" applyBorder="1" applyAlignment="1">
      <alignment vertical="center"/>
    </xf>
    <xf numFmtId="3" fontId="12" fillId="0" borderId="30" xfId="6" applyNumberFormat="1" applyFont="1" applyFill="1" applyBorder="1" applyAlignment="1">
      <alignment horizontal="center" vertical="center"/>
    </xf>
    <xf numFmtId="0" fontId="12" fillId="0" borderId="6" xfId="6" applyFont="1" applyFill="1" applyBorder="1" applyAlignment="1">
      <alignment vertical="center"/>
    </xf>
    <xf numFmtId="2" fontId="12" fillId="0" borderId="0" xfId="6" applyNumberFormat="1" applyFont="1" applyFill="1" applyBorder="1" applyAlignment="1">
      <alignment horizontal="center" vertical="center"/>
    </xf>
    <xf numFmtId="164" fontId="12" fillId="0" borderId="30" xfId="5" applyFont="1" applyFill="1" applyBorder="1" applyAlignment="1"/>
    <xf numFmtId="168" fontId="12" fillId="0" borderId="0" xfId="6" applyNumberFormat="1" applyFont="1" applyFill="1" applyBorder="1" applyAlignment="1">
      <alignment horizontal="center" vertical="center"/>
    </xf>
    <xf numFmtId="4" fontId="12" fillId="0" borderId="6" xfId="6" applyNumberFormat="1" applyFont="1" applyFill="1" applyBorder="1" applyAlignment="1">
      <alignment horizontal="center" vertical="center" wrapText="1"/>
    </xf>
    <xf numFmtId="0" fontId="12" fillId="0" borderId="14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2" fontId="12" fillId="0" borderId="13" xfId="6" applyNumberFormat="1" applyFont="1" applyFill="1" applyBorder="1" applyAlignment="1">
      <alignment horizontal="center" vertical="center"/>
    </xf>
    <xf numFmtId="0" fontId="12" fillId="0" borderId="2" xfId="6" applyFont="1" applyFill="1" applyBorder="1" applyAlignment="1">
      <alignment horizontal="left" vertical="center"/>
    </xf>
    <xf numFmtId="0" fontId="12" fillId="0" borderId="22" xfId="6" applyFont="1" applyFill="1" applyBorder="1" applyAlignment="1">
      <alignment vertical="center"/>
    </xf>
    <xf numFmtId="164" fontId="12" fillId="0" borderId="37" xfId="5" applyFont="1" applyFill="1" applyBorder="1" applyAlignment="1"/>
    <xf numFmtId="170" fontId="12" fillId="0" borderId="21" xfId="9" applyFont="1" applyFill="1" applyBorder="1" applyAlignment="1">
      <alignment vertical="center"/>
    </xf>
    <xf numFmtId="164" fontId="12" fillId="0" borderId="29" xfId="5" applyFont="1" applyFill="1" applyBorder="1" applyAlignment="1"/>
    <xf numFmtId="0" fontId="12" fillId="0" borderId="2" xfId="6" applyFont="1" applyFill="1" applyBorder="1" applyAlignment="1">
      <alignment horizontal="center" vertical="center"/>
    </xf>
    <xf numFmtId="4" fontId="12" fillId="0" borderId="2" xfId="6" applyNumberFormat="1" applyFont="1" applyFill="1" applyBorder="1" applyAlignment="1">
      <alignment horizontal="center" vertical="center"/>
    </xf>
    <xf numFmtId="164" fontId="12" fillId="0" borderId="28" xfId="5" applyFont="1" applyFill="1" applyBorder="1" applyAlignment="1"/>
    <xf numFmtId="0" fontId="12" fillId="0" borderId="5" xfId="6" applyFont="1" applyFill="1" applyBorder="1" applyAlignment="1">
      <alignment horizontal="left" vertical="center"/>
    </xf>
    <xf numFmtId="4" fontId="12" fillId="0" borderId="5" xfId="6" applyNumberFormat="1" applyFont="1" applyFill="1" applyBorder="1" applyAlignment="1">
      <alignment horizontal="center" vertical="center"/>
    </xf>
    <xf numFmtId="0" fontId="12" fillId="0" borderId="7" xfId="6" applyFont="1" applyFill="1" applyBorder="1" applyAlignment="1">
      <alignment horizontal="left" vertical="center"/>
    </xf>
    <xf numFmtId="49" fontId="12" fillId="0" borderId="7" xfId="6" applyNumberFormat="1" applyFont="1" applyFill="1" applyBorder="1" applyAlignment="1">
      <alignment horizontal="center" vertical="center"/>
    </xf>
    <xf numFmtId="2" fontId="12" fillId="0" borderId="3" xfId="6" applyNumberFormat="1" applyFont="1" applyFill="1" applyBorder="1" applyAlignment="1">
      <alignment horizontal="center" vertical="center"/>
    </xf>
    <xf numFmtId="0" fontId="24" fillId="0" borderId="3" xfId="6" applyFont="1" applyFill="1" applyBorder="1" applyAlignment="1">
      <alignment horizontal="center" vertical="center"/>
    </xf>
    <xf numFmtId="9" fontId="16" fillId="0" borderId="0" xfId="6" applyNumberFormat="1" applyFont="1" applyFill="1" applyBorder="1"/>
    <xf numFmtId="9" fontId="12" fillId="0" borderId="5" xfId="6" applyNumberFormat="1" applyFont="1" applyFill="1" applyBorder="1" applyAlignment="1">
      <alignment horizontal="center"/>
    </xf>
    <xf numFmtId="2" fontId="12" fillId="0" borderId="11" xfId="6" applyNumberFormat="1" applyFont="1" applyFill="1" applyBorder="1" applyAlignment="1">
      <alignment horizontal="center"/>
    </xf>
    <xf numFmtId="9" fontId="12" fillId="0" borderId="6" xfId="6" applyNumberFormat="1" applyFont="1" applyFill="1" applyBorder="1" applyAlignment="1">
      <alignment horizontal="center"/>
    </xf>
    <xf numFmtId="4" fontId="12" fillId="0" borderId="0" xfId="6" applyNumberFormat="1" applyFont="1" applyFill="1" applyBorder="1" applyAlignment="1">
      <alignment horizontal="center" vertical="center"/>
    </xf>
    <xf numFmtId="4" fontId="12" fillId="0" borderId="7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164" fontId="24" fillId="0" borderId="28" xfId="5" applyFont="1" applyFill="1" applyBorder="1" applyAlignment="1"/>
    <xf numFmtId="0" fontId="12" fillId="0" borderId="11" xfId="12" applyFont="1" applyFill="1" applyBorder="1" applyAlignment="1">
      <alignment vertical="center" wrapText="1"/>
    </xf>
    <xf numFmtId="0" fontId="12" fillId="0" borderId="12" xfId="12" applyFont="1" applyFill="1" applyBorder="1" applyAlignment="1">
      <alignment vertical="center" wrapText="1"/>
    </xf>
    <xf numFmtId="0" fontId="12" fillId="0" borderId="3" xfId="12" applyFont="1" applyFill="1" applyBorder="1" applyAlignment="1">
      <alignment vertical="center" wrapText="1"/>
    </xf>
    <xf numFmtId="0" fontId="12" fillId="0" borderId="20" xfId="12" applyFont="1" applyFill="1" applyBorder="1" applyAlignment="1">
      <alignment vertical="center" wrapText="1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vertical="center" wrapText="1"/>
    </xf>
    <xf numFmtId="0" fontId="12" fillId="0" borderId="2" xfId="12" applyFont="1" applyFill="1" applyBorder="1" applyAlignment="1">
      <alignment horizontal="center" vertical="top" wrapText="1"/>
    </xf>
    <xf numFmtId="0" fontId="12" fillId="0" borderId="2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12" fillId="0" borderId="8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vertical="center" wrapText="1"/>
    </xf>
    <xf numFmtId="0" fontId="12" fillId="0" borderId="9" xfId="12" applyFont="1" applyFill="1" applyBorder="1" applyAlignment="1">
      <alignment horizontal="center" vertical="center" wrapText="1"/>
    </xf>
    <xf numFmtId="0" fontId="12" fillId="0" borderId="10" xfId="12" applyFont="1" applyFill="1" applyBorder="1" applyAlignment="1">
      <alignment vertical="center" wrapText="1"/>
    </xf>
    <xf numFmtId="4" fontId="12" fillId="0" borderId="9" xfId="12" applyNumberFormat="1" applyFont="1" applyFill="1" applyBorder="1" applyAlignment="1">
      <alignment horizontal="center" vertical="center" wrapText="1"/>
    </xf>
    <xf numFmtId="49" fontId="12" fillId="0" borderId="42" xfId="6" applyNumberFormat="1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wrapText="1"/>
    </xf>
    <xf numFmtId="0" fontId="12" fillId="0" borderId="40" xfId="6" applyFont="1" applyFill="1" applyBorder="1" applyAlignment="1">
      <alignment horizontal="center"/>
    </xf>
    <xf numFmtId="0" fontId="12" fillId="0" borderId="40" xfId="6" applyFont="1" applyFill="1" applyBorder="1" applyAlignment="1">
      <alignment horizontal="center" vertical="center"/>
    </xf>
    <xf numFmtId="4" fontId="12" fillId="0" borderId="40" xfId="6" applyNumberFormat="1" applyFont="1" applyFill="1" applyBorder="1" applyAlignment="1">
      <alignment vertical="center" wrapText="1"/>
    </xf>
    <xf numFmtId="3" fontId="12" fillId="0" borderId="39" xfId="6" applyNumberFormat="1" applyFont="1" applyFill="1" applyBorder="1" applyAlignment="1">
      <alignment horizontal="right" vertical="center"/>
    </xf>
    <xf numFmtId="3" fontId="24" fillId="0" borderId="48" xfId="6" applyNumberFormat="1" applyFont="1" applyFill="1" applyBorder="1" applyAlignment="1">
      <alignment horizontal="center" vertical="center"/>
    </xf>
    <xf numFmtId="2" fontId="12" fillId="0" borderId="48" xfId="6" applyNumberFormat="1" applyFont="1" applyFill="1" applyBorder="1" applyAlignment="1">
      <alignment horizontal="center" vertical="center"/>
    </xf>
    <xf numFmtId="3" fontId="12" fillId="0" borderId="48" xfId="6" applyNumberFormat="1" applyFont="1" applyFill="1" applyBorder="1" applyAlignment="1">
      <alignment horizontal="center" vertical="center"/>
    </xf>
    <xf numFmtId="171" fontId="12" fillId="0" borderId="41" xfId="6" applyNumberFormat="1" applyFont="1" applyFill="1" applyBorder="1" applyAlignment="1">
      <alignment horizontal="center" vertical="center"/>
    </xf>
    <xf numFmtId="164" fontId="12" fillId="0" borderId="38" xfId="5" applyFont="1" applyFill="1" applyBorder="1" applyAlignment="1"/>
    <xf numFmtId="0" fontId="14" fillId="0" borderId="0" xfId="12" applyFont="1" applyFill="1" applyBorder="1"/>
    <xf numFmtId="0" fontId="12" fillId="0" borderId="0" xfId="12" applyFont="1" applyFill="1"/>
    <xf numFmtId="0" fontId="14" fillId="0" borderId="0" xfId="12" applyFont="1" applyFill="1" applyBorder="1" applyAlignment="1">
      <alignment horizontal="center"/>
    </xf>
    <xf numFmtId="0" fontId="14" fillId="0" borderId="0" xfId="12" applyFont="1" applyFill="1"/>
    <xf numFmtId="0" fontId="14" fillId="0" borderId="0" xfId="12" applyFont="1" applyFill="1" applyBorder="1" applyAlignment="1">
      <alignment horizontal="left"/>
    </xf>
    <xf numFmtId="4" fontId="16" fillId="0" borderId="0" xfId="6" applyNumberFormat="1" applyFont="1" applyFill="1"/>
    <xf numFmtId="0" fontId="23" fillId="0" borderId="0" xfId="15" applyFont="1" applyFill="1"/>
    <xf numFmtId="0" fontId="23" fillId="0" borderId="0" xfId="15" applyFont="1" applyFill="1" applyAlignment="1">
      <alignment vertical="top"/>
    </xf>
    <xf numFmtId="1" fontId="23" fillId="0" borderId="0" xfId="15" applyNumberFormat="1" applyFont="1" applyFill="1" applyBorder="1" applyAlignment="1">
      <alignment vertical="top"/>
    </xf>
    <xf numFmtId="0" fontId="23" fillId="0" borderId="0" xfId="15" applyFont="1" applyFill="1" applyBorder="1" applyAlignment="1">
      <alignment wrapText="1"/>
    </xf>
    <xf numFmtId="0" fontId="23" fillId="0" borderId="0" xfId="15" applyFont="1" applyFill="1" applyBorder="1" applyAlignment="1">
      <alignment horizontal="left"/>
    </xf>
    <xf numFmtId="3" fontId="23" fillId="0" borderId="0" xfId="15" applyNumberFormat="1" applyFont="1" applyFill="1" applyBorder="1" applyAlignment="1">
      <alignment horizontal="left"/>
    </xf>
    <xf numFmtId="174" fontId="14" fillId="0" borderId="2" xfId="22" applyNumberFormat="1" applyFont="1" applyFill="1" applyBorder="1"/>
    <xf numFmtId="0" fontId="29" fillId="0" borderId="2" xfId="15" applyFont="1" applyFill="1" applyBorder="1" applyAlignment="1">
      <alignment vertical="justify"/>
    </xf>
    <xf numFmtId="0" fontId="48" fillId="0" borderId="0" xfId="15" applyFont="1" applyFill="1" applyAlignment="1">
      <alignment wrapText="1"/>
    </xf>
    <xf numFmtId="0" fontId="49" fillId="0" borderId="0" xfId="23" applyFont="1"/>
    <xf numFmtId="0" fontId="17" fillId="0" borderId="0" xfId="23" applyFont="1" applyAlignment="1">
      <alignment horizontal="center"/>
    </xf>
    <xf numFmtId="0" fontId="17" fillId="0" borderId="0" xfId="23" applyFont="1" applyFill="1"/>
    <xf numFmtId="0" fontId="49" fillId="0" borderId="0" xfId="23" applyFont="1" applyFill="1"/>
    <xf numFmtId="0" fontId="17" fillId="0" borderId="0" xfId="23" applyFont="1"/>
    <xf numFmtId="0" fontId="6" fillId="0" borderId="0" xfId="0" applyFont="1"/>
    <xf numFmtId="0" fontId="17" fillId="0" borderId="0" xfId="23" applyFont="1" applyBorder="1"/>
    <xf numFmtId="0" fontId="51" fillId="0" borderId="0" xfId="25" applyFont="1"/>
    <xf numFmtId="0" fontId="52" fillId="0" borderId="0" xfId="25" applyFont="1" applyBorder="1" applyAlignment="1">
      <alignment horizontal="center" vertical="center" wrapText="1"/>
    </xf>
    <xf numFmtId="0" fontId="51" fillId="0" borderId="0" xfId="25" applyFont="1" applyBorder="1"/>
    <xf numFmtId="0" fontId="52" fillId="0" borderId="0" xfId="25" applyFont="1"/>
    <xf numFmtId="0" fontId="17" fillId="0" borderId="50" xfId="23" applyFont="1" applyBorder="1" applyAlignment="1">
      <alignment horizontal="center" vertical="center" wrapText="1"/>
    </xf>
    <xf numFmtId="0" fontId="17" fillId="0" borderId="5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/>
    </xf>
    <xf numFmtId="0" fontId="21" fillId="0" borderId="0" xfId="23" applyFont="1"/>
    <xf numFmtId="0" fontId="14" fillId="0" borderId="19" xfId="23" applyFont="1" applyFill="1" applyBorder="1" applyAlignment="1">
      <alignment horizontal="right"/>
    </xf>
    <xf numFmtId="167" fontId="14" fillId="0" borderId="0" xfId="23" applyNumberFormat="1" applyFont="1" applyFill="1" applyBorder="1" applyAlignment="1">
      <alignment horizontal="left"/>
    </xf>
    <xf numFmtId="0" fontId="14" fillId="0" borderId="54" xfId="23" applyFont="1" applyFill="1" applyBorder="1"/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vertical="center" wrapText="1"/>
    </xf>
    <xf numFmtId="0" fontId="14" fillId="0" borderId="54" xfId="23" applyFont="1" applyFill="1" applyBorder="1" applyAlignment="1">
      <alignment vertical="center" wrapText="1"/>
    </xf>
    <xf numFmtId="0" fontId="14" fillId="0" borderId="19" xfId="23" applyFont="1" applyFill="1" applyBorder="1"/>
    <xf numFmtId="0" fontId="14" fillId="0" borderId="0" xfId="23" applyFont="1" applyFill="1" applyBorder="1"/>
    <xf numFmtId="0" fontId="14" fillId="0" borderId="53" xfId="26" applyFont="1" applyFill="1" applyBorder="1" applyAlignment="1">
      <alignment vertical="center" wrapText="1"/>
    </xf>
    <xf numFmtId="0" fontId="17" fillId="0" borderId="0" xfId="26" applyFont="1" applyFill="1"/>
    <xf numFmtId="0" fontId="6" fillId="0" borderId="0" xfId="26" applyFont="1" applyFill="1"/>
    <xf numFmtId="0" fontId="23" fillId="0" borderId="17" xfId="15" applyFont="1" applyBorder="1" applyAlignment="1">
      <alignment horizontal="center" vertical="center" wrapText="1"/>
    </xf>
    <xf numFmtId="4" fontId="23" fillId="0" borderId="16" xfId="15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39" fillId="3" borderId="0" xfId="0" applyFont="1" applyFill="1" applyAlignment="1">
      <alignment horizontal="center" wrapText="1"/>
    </xf>
    <xf numFmtId="0" fontId="13" fillId="3" borderId="0" xfId="0" applyFont="1" applyFill="1" applyAlignment="1">
      <alignment horizontal="center" wrapText="1"/>
    </xf>
    <xf numFmtId="0" fontId="9" fillId="3" borderId="0" xfId="0" applyFont="1" applyFill="1" applyAlignment="1">
      <alignment horizontal="left"/>
    </xf>
    <xf numFmtId="0" fontId="8" fillId="0" borderId="0" xfId="1" applyFont="1" applyAlignment="1">
      <alignment horizontal="center" vertical="center" wrapText="1"/>
    </xf>
    <xf numFmtId="0" fontId="0" fillId="0" borderId="0" xfId="0"/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right" vertical="center" wrapText="1"/>
    </xf>
    <xf numFmtId="0" fontId="7" fillId="0" borderId="0" xfId="1" applyFont="1" applyAlignment="1">
      <alignment horizontal="center" vertical="center" wrapText="1"/>
    </xf>
    <xf numFmtId="0" fontId="16" fillId="3" borderId="0" xfId="4" applyFont="1" applyFill="1" applyAlignment="1">
      <alignment horizontal="center" vertical="center"/>
    </xf>
    <xf numFmtId="0" fontId="18" fillId="3" borderId="0" xfId="4" applyFont="1" applyFill="1" applyBorder="1" applyAlignment="1">
      <alignment horizontal="center" vertical="justify" wrapText="1"/>
    </xf>
    <xf numFmtId="0" fontId="32" fillId="3" borderId="5" xfId="15" applyFont="1" applyFill="1" applyBorder="1" applyAlignment="1">
      <alignment horizontal="center" wrapText="1"/>
    </xf>
    <xf numFmtId="0" fontId="32" fillId="3" borderId="7" xfId="15" applyFont="1" applyFill="1" applyBorder="1" applyAlignment="1">
      <alignment horizontal="center" wrapText="1"/>
    </xf>
    <xf numFmtId="0" fontId="17" fillId="3" borderId="3" xfId="15" applyFont="1" applyFill="1" applyBorder="1" applyAlignment="1">
      <alignment horizontal="left" wrapText="1"/>
    </xf>
    <xf numFmtId="0" fontId="12" fillId="3" borderId="15" xfId="4" applyFont="1" applyFill="1" applyBorder="1" applyAlignment="1">
      <alignment horizontal="center" vertical="center" wrapText="1" shrinkToFit="1"/>
    </xf>
    <xf numFmtId="4" fontId="12" fillId="3" borderId="17" xfId="4" applyNumberFormat="1" applyFont="1" applyFill="1" applyBorder="1" applyAlignment="1">
      <alignment horizontal="center" vertical="center"/>
    </xf>
    <xf numFmtId="4" fontId="12" fillId="3" borderId="15" xfId="4" applyNumberFormat="1" applyFont="1" applyFill="1" applyBorder="1" applyAlignment="1">
      <alignment horizontal="center" vertical="center"/>
    </xf>
    <xf numFmtId="4" fontId="12" fillId="3" borderId="18" xfId="4" applyNumberFormat="1" applyFont="1" applyFill="1" applyBorder="1" applyAlignment="1">
      <alignment horizontal="center" vertical="center"/>
    </xf>
    <xf numFmtId="0" fontId="23" fillId="3" borderId="15" xfId="4" applyFont="1" applyFill="1" applyBorder="1" applyAlignment="1">
      <alignment horizontal="center" vertical="justify" wrapText="1"/>
    </xf>
    <xf numFmtId="0" fontId="24" fillId="3" borderId="17" xfId="4" applyFont="1" applyFill="1" applyBorder="1" applyAlignment="1">
      <alignment horizontal="center" vertical="top" wrapText="1" shrinkToFit="1"/>
    </xf>
    <xf numFmtId="0" fontId="24" fillId="3" borderId="15" xfId="4" applyFont="1" applyFill="1" applyBorder="1" applyAlignment="1">
      <alignment horizontal="center" vertical="top" wrapText="1" shrinkToFit="1"/>
    </xf>
    <xf numFmtId="0" fontId="24" fillId="3" borderId="18" xfId="4" applyFont="1" applyFill="1" applyBorder="1" applyAlignment="1">
      <alignment horizontal="center" vertical="top" wrapText="1" shrinkToFit="1"/>
    </xf>
    <xf numFmtId="0" fontId="24" fillId="3" borderId="17" xfId="4" applyFont="1" applyFill="1" applyBorder="1" applyAlignment="1">
      <alignment horizontal="center"/>
    </xf>
    <xf numFmtId="0" fontId="24" fillId="3" borderId="15" xfId="4" applyFont="1" applyFill="1" applyBorder="1" applyAlignment="1">
      <alignment horizontal="center"/>
    </xf>
    <xf numFmtId="0" fontId="24" fillId="3" borderId="18" xfId="4" applyFont="1" applyFill="1" applyBorder="1" applyAlignment="1">
      <alignment horizontal="center"/>
    </xf>
    <xf numFmtId="0" fontId="12" fillId="3" borderId="50" xfId="4" applyFont="1" applyFill="1" applyBorder="1" applyAlignment="1">
      <alignment horizontal="center" vertical="center"/>
    </xf>
    <xf numFmtId="0" fontId="12" fillId="3" borderId="53" xfId="4" applyFont="1" applyFill="1" applyBorder="1" applyAlignment="1">
      <alignment horizontal="center" vertical="center"/>
    </xf>
    <xf numFmtId="0" fontId="12" fillId="3" borderId="50" xfId="4" applyFont="1" applyFill="1" applyBorder="1" applyAlignment="1">
      <alignment horizontal="left" vertical="top" wrapText="1" shrinkToFit="1"/>
    </xf>
    <xf numFmtId="0" fontId="12" fillId="3" borderId="53" xfId="4" applyFont="1" applyFill="1" applyBorder="1" applyAlignment="1">
      <alignment horizontal="left" vertical="top" wrapText="1" shrinkToFit="1"/>
    </xf>
    <xf numFmtId="0" fontId="12" fillId="0" borderId="50" xfId="4" applyFont="1" applyFill="1" applyBorder="1" applyAlignment="1">
      <alignment horizontal="left" vertical="top" wrapText="1" shrinkToFit="1"/>
    </xf>
    <xf numFmtId="0" fontId="12" fillId="0" borderId="53" xfId="4" applyFont="1" applyFill="1" applyBorder="1" applyAlignment="1">
      <alignment horizontal="left" vertical="top" wrapText="1" shrinkToFit="1"/>
    </xf>
    <xf numFmtId="0" fontId="12" fillId="3" borderId="51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left" vertical="center"/>
    </xf>
    <xf numFmtId="0" fontId="12" fillId="3" borderId="19" xfId="4" applyFont="1" applyFill="1" applyBorder="1" applyAlignment="1">
      <alignment horizontal="left" vertical="center"/>
    </xf>
    <xf numFmtId="0" fontId="12" fillId="3" borderId="0" xfId="4" applyFont="1" applyFill="1" applyBorder="1" applyAlignment="1">
      <alignment horizontal="left" vertical="center"/>
    </xf>
    <xf numFmtId="0" fontId="12" fillId="3" borderId="33" xfId="4" applyFont="1" applyFill="1" applyBorder="1" applyAlignment="1">
      <alignment horizontal="center" vertical="center"/>
    </xf>
    <xf numFmtId="0" fontId="12" fillId="3" borderId="0" xfId="4" applyFont="1" applyFill="1" applyBorder="1" applyAlignment="1">
      <alignment horizontal="center" vertical="center"/>
    </xf>
    <xf numFmtId="0" fontId="14" fillId="3" borderId="0" xfId="4" applyFont="1" applyFill="1" applyBorder="1" applyAlignment="1">
      <alignment horizontal="right" vertical="center"/>
    </xf>
    <xf numFmtId="49" fontId="23" fillId="3" borderId="0" xfId="0" applyNumberFormat="1" applyFont="1" applyFill="1" applyAlignment="1">
      <alignment horizontal="right" vertical="top"/>
    </xf>
    <xf numFmtId="0" fontId="17" fillId="3" borderId="0" xfId="0" applyFont="1" applyFill="1" applyAlignment="1">
      <alignment horizontal="right" vertical="top"/>
    </xf>
    <xf numFmtId="49" fontId="21" fillId="3" borderId="0" xfId="0" applyNumberFormat="1" applyFont="1" applyFill="1" applyAlignment="1">
      <alignment horizontal="right"/>
    </xf>
    <xf numFmtId="49" fontId="17" fillId="3" borderId="0" xfId="0" applyNumberFormat="1" applyFont="1" applyFill="1" applyAlignment="1">
      <alignment horizontal="center" vertical="top"/>
    </xf>
    <xf numFmtId="0" fontId="18" fillId="3" borderId="0" xfId="4" applyFont="1" applyFill="1" applyBorder="1" applyAlignment="1">
      <alignment horizontal="center" vertical="center"/>
    </xf>
    <xf numFmtId="0" fontId="18" fillId="3" borderId="49" xfId="4" applyFont="1" applyFill="1" applyBorder="1" applyAlignment="1">
      <alignment horizontal="center" vertical="center" wrapText="1"/>
    </xf>
    <xf numFmtId="0" fontId="24" fillId="0" borderId="0" xfId="21" applyFont="1" applyAlignment="1">
      <alignment horizontal="center"/>
    </xf>
    <xf numFmtId="0" fontId="24" fillId="0" borderId="3" xfId="21" applyFont="1" applyBorder="1" applyAlignment="1">
      <alignment horizontal="center" vertical="top" wrapText="1"/>
    </xf>
    <xf numFmtId="0" fontId="45" fillId="0" borderId="0" xfId="20" applyFont="1" applyBorder="1" applyAlignment="1">
      <alignment horizontal="center" vertical="top"/>
    </xf>
    <xf numFmtId="0" fontId="12" fillId="0" borderId="0" xfId="21" applyFont="1" applyBorder="1" applyAlignment="1">
      <alignment horizontal="left" vertical="top" wrapText="1"/>
    </xf>
    <xf numFmtId="0" fontId="12" fillId="0" borderId="0" xfId="20" applyFont="1" applyAlignment="1">
      <alignment horizontal="center"/>
    </xf>
    <xf numFmtId="0" fontId="24" fillId="0" borderId="2" xfId="20" applyFont="1" applyBorder="1" applyAlignment="1">
      <alignment horizontal="left" vertical="top" wrapText="1"/>
    </xf>
    <xf numFmtId="0" fontId="43" fillId="0" borderId="2" xfId="20" applyFont="1" applyBorder="1" applyAlignment="1">
      <alignment vertical="top" wrapText="1"/>
    </xf>
    <xf numFmtId="0" fontId="21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horizontal="left" vertical="top" wrapText="1"/>
    </xf>
    <xf numFmtId="0" fontId="24" fillId="0" borderId="5" xfId="20" applyFont="1" applyBorder="1" applyAlignment="1">
      <alignment horizontal="left" vertical="top" wrapText="1"/>
    </xf>
    <xf numFmtId="0" fontId="43" fillId="0" borderId="5" xfId="20" applyFont="1" applyBorder="1" applyAlignment="1">
      <alignment vertical="top" wrapText="1"/>
    </xf>
    <xf numFmtId="0" fontId="12" fillId="0" borderId="5" xfId="20" applyFont="1" applyBorder="1" applyAlignment="1">
      <alignment horizontal="left" vertical="top" wrapText="1"/>
    </xf>
    <xf numFmtId="0" fontId="42" fillId="0" borderId="5" xfId="20" applyFont="1" applyBorder="1" applyAlignment="1">
      <alignment vertical="top" wrapText="1"/>
    </xf>
    <xf numFmtId="9" fontId="12" fillId="0" borderId="22" xfId="12" applyNumberFormat="1" applyFont="1" applyFill="1" applyBorder="1" applyAlignment="1">
      <alignment horizontal="center" vertical="center" wrapText="1"/>
    </xf>
    <xf numFmtId="0" fontId="12" fillId="0" borderId="11" xfId="12" applyFont="1" applyFill="1" applyBorder="1" applyAlignment="1">
      <alignment horizontal="center" vertical="center" wrapText="1"/>
    </xf>
    <xf numFmtId="0" fontId="12" fillId="0" borderId="12" xfId="12" applyFont="1" applyFill="1" applyBorder="1" applyAlignment="1">
      <alignment horizontal="center" vertical="center" wrapText="1"/>
    </xf>
    <xf numFmtId="0" fontId="12" fillId="0" borderId="21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0" fontId="12" fillId="0" borderId="20" xfId="12" applyFont="1" applyFill="1" applyBorder="1" applyAlignment="1">
      <alignment horizontal="center" vertical="center" wrapText="1"/>
    </xf>
    <xf numFmtId="0" fontId="12" fillId="0" borderId="5" xfId="6" applyFont="1" applyFill="1" applyBorder="1" applyAlignment="1">
      <alignment horizontal="left" vertical="center" wrapText="1"/>
    </xf>
    <xf numFmtId="0" fontId="12" fillId="0" borderId="7" xfId="6" applyFont="1" applyFill="1" applyBorder="1" applyAlignment="1">
      <alignment horizontal="left" vertical="center" wrapText="1"/>
    </xf>
    <xf numFmtId="49" fontId="12" fillId="0" borderId="5" xfId="6" applyNumberFormat="1" applyFont="1" applyFill="1" applyBorder="1" applyAlignment="1">
      <alignment horizontal="center" wrapText="1"/>
    </xf>
    <xf numFmtId="49" fontId="12" fillId="0" borderId="7" xfId="6" applyNumberFormat="1" applyFont="1" applyFill="1" applyBorder="1" applyAlignment="1">
      <alignment horizontal="center" wrapText="1"/>
    </xf>
    <xf numFmtId="164" fontId="12" fillId="0" borderId="37" xfId="5" applyFont="1" applyFill="1" applyBorder="1" applyAlignment="1"/>
    <xf numFmtId="164" fontId="12" fillId="0" borderId="29" xfId="5" applyFont="1" applyFill="1" applyBorder="1" applyAlignment="1"/>
    <xf numFmtId="49" fontId="23" fillId="0" borderId="0" xfId="12" applyNumberFormat="1" applyFont="1" applyFill="1" applyAlignment="1">
      <alignment horizontal="right" vertical="top"/>
    </xf>
    <xf numFmtId="0" fontId="17" fillId="0" borderId="0" xfId="12" applyFont="1" applyFill="1" applyAlignment="1">
      <alignment horizontal="right" vertical="top"/>
    </xf>
    <xf numFmtId="49" fontId="21" fillId="0" borderId="0" xfId="12" applyNumberFormat="1" applyFont="1" applyFill="1" applyAlignment="1">
      <alignment horizontal="right"/>
    </xf>
    <xf numFmtId="170" fontId="12" fillId="0" borderId="22" xfId="6" applyNumberFormat="1" applyFont="1" applyFill="1" applyBorder="1" applyAlignment="1">
      <alignment horizontal="center" vertical="center"/>
    </xf>
    <xf numFmtId="0" fontId="12" fillId="0" borderId="21" xfId="6" applyFont="1" applyFill="1" applyBorder="1" applyAlignment="1">
      <alignment horizontal="center" vertical="center"/>
    </xf>
    <xf numFmtId="0" fontId="12" fillId="0" borderId="11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center" vertical="center"/>
    </xf>
    <xf numFmtId="170" fontId="27" fillId="0" borderId="28" xfId="9" applyFont="1" applyFill="1" applyBorder="1" applyAlignment="1">
      <alignment horizontal="center" vertical="center"/>
    </xf>
    <xf numFmtId="49" fontId="12" fillId="0" borderId="27" xfId="6" applyNumberFormat="1" applyFont="1" applyFill="1" applyBorder="1" applyAlignment="1">
      <alignment horizontal="center" vertical="center"/>
    </xf>
    <xf numFmtId="49" fontId="12" fillId="0" borderId="19" xfId="6" applyNumberFormat="1" applyFont="1" applyFill="1" applyBorder="1" applyAlignment="1">
      <alignment horizontal="center" vertical="center"/>
    </xf>
    <xf numFmtId="49" fontId="12" fillId="0" borderId="25" xfId="6" applyNumberFormat="1" applyFont="1" applyFill="1" applyBorder="1" applyAlignment="1">
      <alignment horizontal="center" vertical="center"/>
    </xf>
    <xf numFmtId="49" fontId="12" fillId="0" borderId="23" xfId="6" applyNumberFormat="1" applyFont="1" applyFill="1" applyBorder="1" applyAlignment="1">
      <alignment horizontal="center" vertical="center"/>
    </xf>
    <xf numFmtId="4" fontId="12" fillId="0" borderId="5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12" fillId="0" borderId="8" xfId="6" applyFont="1" applyFill="1" applyBorder="1" applyAlignment="1">
      <alignment horizontal="center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49" fontId="17" fillId="0" borderId="0" xfId="12" applyNumberFormat="1" applyFont="1" applyFill="1" applyAlignment="1">
      <alignment horizontal="right" vertical="top"/>
    </xf>
    <xf numFmtId="0" fontId="18" fillId="0" borderId="0" xfId="6" applyFont="1" applyFill="1" applyAlignment="1">
      <alignment horizontal="center" vertical="center"/>
    </xf>
    <xf numFmtId="169" fontId="18" fillId="0" borderId="0" xfId="7" applyFont="1" applyFill="1" applyAlignment="1">
      <alignment horizontal="center" vertical="center"/>
    </xf>
    <xf numFmtId="0" fontId="18" fillId="0" borderId="0" xfId="4" applyFont="1" applyFill="1" applyBorder="1" applyAlignment="1">
      <alignment horizontal="center" vertical="justify" wrapText="1"/>
    </xf>
    <xf numFmtId="0" fontId="18" fillId="0" borderId="0" xfId="4" applyFont="1" applyFill="1" applyBorder="1" applyAlignment="1">
      <alignment horizontal="center" vertical="justify"/>
    </xf>
    <xf numFmtId="0" fontId="12" fillId="0" borderId="34" xfId="6" applyFont="1" applyFill="1" applyBorder="1" applyAlignment="1">
      <alignment horizontal="center" vertical="center"/>
    </xf>
    <xf numFmtId="0" fontId="12" fillId="0" borderId="33" xfId="6" applyFont="1" applyFill="1" applyBorder="1" applyAlignment="1">
      <alignment horizontal="center" vertical="center"/>
    </xf>
    <xf numFmtId="0" fontId="12" fillId="0" borderId="32" xfId="6" applyFont="1" applyFill="1" applyBorder="1" applyAlignment="1">
      <alignment horizontal="center" vertical="center"/>
    </xf>
    <xf numFmtId="0" fontId="12" fillId="0" borderId="14" xfId="6" applyFont="1" applyFill="1" applyBorder="1" applyAlignment="1">
      <alignment horizontal="center" vertical="center"/>
    </xf>
    <xf numFmtId="0" fontId="12" fillId="0" borderId="0" xfId="6" applyFont="1" applyFill="1" applyBorder="1" applyAlignment="1">
      <alignment horizontal="center" vertical="center"/>
    </xf>
    <xf numFmtId="0" fontId="12" fillId="0" borderId="13" xfId="6" applyFont="1" applyFill="1" applyBorder="1" applyAlignment="1">
      <alignment horizontal="center" vertical="center"/>
    </xf>
    <xf numFmtId="0" fontId="12" fillId="0" borderId="20" xfId="6" applyFont="1" applyFill="1" applyBorder="1" applyAlignment="1">
      <alignment horizontal="center" vertical="center"/>
    </xf>
    <xf numFmtId="0" fontId="12" fillId="0" borderId="8" xfId="6" applyFont="1" applyFill="1" applyBorder="1" applyAlignment="1">
      <alignment horizontal="center"/>
    </xf>
    <xf numFmtId="0" fontId="12" fillId="0" borderId="9" xfId="6" applyFont="1" applyFill="1" applyBorder="1" applyAlignment="1">
      <alignment horizontal="center"/>
    </xf>
    <xf numFmtId="0" fontId="12" fillId="0" borderId="10" xfId="6" applyFont="1" applyFill="1" applyBorder="1" applyAlignment="1">
      <alignment horizontal="center"/>
    </xf>
    <xf numFmtId="4" fontId="24" fillId="0" borderId="2" xfId="6" applyNumberFormat="1" applyFont="1" applyFill="1" applyBorder="1" applyAlignment="1">
      <alignment horizontal="center" vertical="center"/>
    </xf>
    <xf numFmtId="0" fontId="12" fillId="0" borderId="5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2" xfId="12" applyFont="1" applyFill="1" applyBorder="1" applyAlignment="1">
      <alignment horizontal="center" vertical="center" wrapText="1"/>
    </xf>
    <xf numFmtId="49" fontId="12" fillId="0" borderId="24" xfId="6" applyNumberFormat="1" applyFont="1" applyFill="1" applyBorder="1" applyAlignment="1">
      <alignment horizontal="center" vertical="center"/>
    </xf>
    <xf numFmtId="0" fontId="12" fillId="0" borderId="26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vertical="center" wrapText="1"/>
    </xf>
    <xf numFmtId="0" fontId="12" fillId="0" borderId="7" xfId="12" applyFont="1" applyFill="1" applyBorder="1" applyAlignment="1">
      <alignment vertical="center" wrapText="1"/>
    </xf>
    <xf numFmtId="170" fontId="12" fillId="0" borderId="22" xfId="12" applyNumberFormat="1" applyFont="1" applyFill="1" applyBorder="1" applyAlignment="1">
      <alignment horizontal="center" vertical="center" wrapText="1"/>
    </xf>
    <xf numFmtId="9" fontId="12" fillId="0" borderId="21" xfId="12" applyNumberFormat="1" applyFont="1" applyFill="1" applyBorder="1" applyAlignment="1">
      <alignment horizontal="center" vertical="center" wrapText="1"/>
    </xf>
    <xf numFmtId="0" fontId="14" fillId="0" borderId="25" xfId="15" applyFont="1" applyFill="1" applyBorder="1" applyAlignment="1">
      <alignment horizontal="center" vertical="center" wrapText="1"/>
    </xf>
    <xf numFmtId="0" fontId="14" fillId="0" borderId="23" xfId="15" applyFont="1" applyFill="1" applyBorder="1" applyAlignment="1">
      <alignment horizontal="center" vertical="center" wrapText="1"/>
    </xf>
    <xf numFmtId="0" fontId="14" fillId="0" borderId="24" xfId="15" applyFont="1" applyFill="1" applyBorder="1" applyAlignment="1">
      <alignment horizontal="center" vertical="center" wrapText="1"/>
    </xf>
    <xf numFmtId="0" fontId="23" fillId="0" borderId="8" xfId="15" applyFont="1" applyFill="1" applyBorder="1" applyAlignment="1">
      <alignment horizontal="left" vertical="justify" wrapText="1"/>
    </xf>
    <xf numFmtId="0" fontId="23" fillId="0" borderId="9" xfId="15" applyFont="1" applyFill="1" applyBorder="1" applyAlignment="1">
      <alignment horizontal="left" vertical="justify" wrapText="1"/>
    </xf>
    <xf numFmtId="0" fontId="23" fillId="0" borderId="10" xfId="15" applyFont="1" applyFill="1" applyBorder="1" applyAlignment="1">
      <alignment horizontal="left" vertical="justify" wrapText="1"/>
    </xf>
    <xf numFmtId="0" fontId="14" fillId="0" borderId="8" xfId="15" applyFont="1" applyFill="1" applyBorder="1" applyAlignment="1">
      <alignment horizontal="center"/>
    </xf>
    <xf numFmtId="0" fontId="14" fillId="0" borderId="9" xfId="15" applyFont="1" applyFill="1" applyBorder="1" applyAlignment="1">
      <alignment horizontal="center"/>
    </xf>
    <xf numFmtId="0" fontId="14" fillId="0" borderId="10" xfId="15" applyFont="1" applyFill="1" applyBorder="1" applyAlignment="1">
      <alignment horizontal="center"/>
    </xf>
    <xf numFmtId="0" fontId="14" fillId="0" borderId="2" xfId="15" applyFont="1" applyFill="1" applyBorder="1" applyAlignment="1">
      <alignment horizontal="left" vertical="justify" wrapText="1"/>
    </xf>
    <xf numFmtId="0" fontId="14" fillId="0" borderId="2" xfId="15" applyFont="1" applyFill="1" applyBorder="1" applyAlignment="1">
      <alignment wrapText="1"/>
    </xf>
    <xf numFmtId="164" fontId="23" fillId="0" borderId="37" xfId="15" applyNumberFormat="1" applyFont="1" applyFill="1" applyBorder="1" applyAlignment="1">
      <alignment horizontal="right" vertical="center" wrapText="1"/>
    </xf>
    <xf numFmtId="2" fontId="23" fillId="0" borderId="30" xfId="15" applyNumberFormat="1" applyFont="1" applyFill="1" applyBorder="1" applyAlignment="1">
      <alignment horizontal="right" vertical="center" wrapText="1"/>
    </xf>
    <xf numFmtId="2" fontId="23" fillId="0" borderId="29" xfId="15" applyNumberFormat="1" applyFont="1" applyFill="1" applyBorder="1" applyAlignment="1">
      <alignment horizontal="right" vertical="center" wrapText="1"/>
    </xf>
    <xf numFmtId="0" fontId="23" fillId="0" borderId="2" xfId="15" applyFont="1" applyFill="1" applyBorder="1" applyAlignment="1">
      <alignment horizontal="left" vertical="justify" wrapText="1"/>
    </xf>
    <xf numFmtId="0" fontId="14" fillId="0" borderId="5" xfId="15" applyFont="1" applyFill="1" applyBorder="1" applyAlignment="1">
      <alignment horizontal="center" vertical="center" wrapText="1"/>
    </xf>
    <xf numFmtId="0" fontId="14" fillId="0" borderId="6" xfId="15" applyFont="1" applyFill="1" applyBorder="1" applyAlignment="1">
      <alignment horizontal="center" vertical="center" wrapText="1"/>
    </xf>
    <xf numFmtId="0" fontId="14" fillId="0" borderId="7" xfId="15" applyFont="1" applyFill="1" applyBorder="1" applyAlignment="1">
      <alignment horizontal="center" vertical="center" wrapText="1"/>
    </xf>
    <xf numFmtId="0" fontId="14" fillId="0" borderId="8" xfId="15" applyFont="1" applyFill="1" applyBorder="1" applyAlignment="1">
      <alignment horizontal="left" vertical="justify" wrapText="1"/>
    </xf>
    <xf numFmtId="0" fontId="14" fillId="0" borderId="9" xfId="15" applyFont="1" applyFill="1" applyBorder="1" applyAlignment="1">
      <alignment horizontal="left" vertical="justify" wrapText="1"/>
    </xf>
    <xf numFmtId="0" fontId="14" fillId="0" borderId="10" xfId="15" applyFont="1" applyFill="1" applyBorder="1" applyAlignment="1">
      <alignment horizontal="left" vertical="justify" wrapText="1"/>
    </xf>
    <xf numFmtId="2" fontId="23" fillId="0" borderId="37" xfId="15" applyNumberFormat="1" applyFont="1" applyFill="1" applyBorder="1" applyAlignment="1">
      <alignment vertical="justify" wrapText="1"/>
    </xf>
    <xf numFmtId="2" fontId="23" fillId="0" borderId="30" xfId="15" applyNumberFormat="1" applyFont="1" applyFill="1" applyBorder="1" applyAlignment="1">
      <alignment vertical="justify" wrapText="1"/>
    </xf>
    <xf numFmtId="2" fontId="23" fillId="0" borderId="29" xfId="15" applyNumberFormat="1" applyFont="1" applyFill="1" applyBorder="1" applyAlignment="1">
      <alignment vertical="justify" wrapText="1"/>
    </xf>
    <xf numFmtId="0" fontId="14" fillId="0" borderId="6" xfId="15" applyFont="1" applyFill="1" applyBorder="1" applyAlignment="1">
      <alignment horizontal="center" vertical="center"/>
    </xf>
    <xf numFmtId="0" fontId="14" fillId="0" borderId="7" xfId="15" applyFont="1" applyFill="1" applyBorder="1" applyAlignment="1">
      <alignment horizontal="center" vertical="center"/>
    </xf>
    <xf numFmtId="2" fontId="23" fillId="0" borderId="37" xfId="15" applyNumberFormat="1" applyFont="1" applyFill="1" applyBorder="1" applyAlignment="1">
      <alignment vertical="center" wrapText="1"/>
    </xf>
    <xf numFmtId="2" fontId="14" fillId="0" borderId="30" xfId="15" applyNumberFormat="1" applyFont="1" applyFill="1" applyBorder="1" applyAlignment="1">
      <alignment vertical="center"/>
    </xf>
    <xf numFmtId="2" fontId="14" fillId="0" borderId="29" xfId="15" applyNumberFormat="1" applyFont="1" applyFill="1" applyBorder="1" applyAlignment="1">
      <alignment vertical="center"/>
    </xf>
    <xf numFmtId="49" fontId="14" fillId="0" borderId="25" xfId="15" applyNumberFormat="1" applyFont="1" applyFill="1" applyBorder="1" applyAlignment="1">
      <alignment horizontal="center" vertical="top" wrapText="1"/>
    </xf>
    <xf numFmtId="49" fontId="14" fillId="0" borderId="23" xfId="15" applyNumberFormat="1" applyFont="1" applyFill="1" applyBorder="1" applyAlignment="1">
      <alignment horizontal="center" vertical="top" wrapText="1"/>
    </xf>
    <xf numFmtId="0" fontId="23" fillId="0" borderId="5" xfId="15" applyFont="1" applyFill="1" applyBorder="1" applyAlignment="1">
      <alignment horizontal="left" vertical="justify" wrapText="1"/>
    </xf>
    <xf numFmtId="0" fontId="23" fillId="0" borderId="6" xfId="15" applyFont="1" applyFill="1" applyBorder="1" applyAlignment="1">
      <alignment horizontal="left" vertical="justify" wrapText="1"/>
    </xf>
    <xf numFmtId="49" fontId="14" fillId="0" borderId="24" xfId="15" applyNumberFormat="1" applyFont="1" applyFill="1" applyBorder="1" applyAlignment="1">
      <alignment horizontal="center" vertical="top" wrapText="1"/>
    </xf>
    <xf numFmtId="0" fontId="14" fillId="0" borderId="5" xfId="15" applyFont="1" applyFill="1" applyBorder="1" applyAlignment="1">
      <alignment horizontal="left" vertical="top" wrapText="1"/>
    </xf>
    <xf numFmtId="0" fontId="14" fillId="0" borderId="6" xfId="15" applyFont="1" applyFill="1" applyBorder="1" applyAlignment="1">
      <alignment horizontal="left" vertical="top" wrapText="1"/>
    </xf>
    <xf numFmtId="0" fontId="14" fillId="0" borderId="39" xfId="15" applyFont="1" applyFill="1" applyBorder="1" applyAlignment="1">
      <alignment horizontal="center"/>
    </xf>
    <xf numFmtId="0" fontId="14" fillId="0" borderId="41" xfId="15" applyFont="1" applyFill="1" applyBorder="1" applyAlignment="1">
      <alignment horizontal="center"/>
    </xf>
    <xf numFmtId="49" fontId="14" fillId="0" borderId="25" xfId="15" applyNumberFormat="1" applyFont="1" applyFill="1" applyBorder="1" applyAlignment="1">
      <alignment horizontal="center" vertical="justify" wrapText="1"/>
    </xf>
    <xf numFmtId="49" fontId="14" fillId="0" borderId="23" xfId="15" applyNumberFormat="1" applyFont="1" applyFill="1" applyBorder="1" applyAlignment="1">
      <alignment horizontal="center" vertical="justify" wrapText="1"/>
    </xf>
    <xf numFmtId="49" fontId="14" fillId="0" borderId="24" xfId="15" applyNumberFormat="1" applyFont="1" applyFill="1" applyBorder="1" applyAlignment="1">
      <alignment horizontal="center" vertical="justify" wrapText="1"/>
    </xf>
    <xf numFmtId="0" fontId="14" fillId="0" borderId="3" xfId="20" applyFont="1" applyFill="1" applyBorder="1" applyAlignment="1" applyProtection="1">
      <alignment horizontal="left" vertical="top" wrapText="1"/>
      <protection locked="0"/>
    </xf>
    <xf numFmtId="0" fontId="14" fillId="0" borderId="44" xfId="15" applyFont="1" applyFill="1" applyBorder="1" applyAlignment="1">
      <alignment horizontal="center" vertical="center" wrapText="1"/>
    </xf>
    <xf numFmtId="0" fontId="14" fillId="0" borderId="46" xfId="15" applyFont="1" applyFill="1" applyBorder="1" applyAlignment="1">
      <alignment horizontal="center" vertical="center" wrapText="1"/>
    </xf>
    <xf numFmtId="2" fontId="23" fillId="0" borderId="37" xfId="15" applyNumberFormat="1" applyFont="1" applyFill="1" applyBorder="1" applyAlignment="1">
      <alignment horizontal="right" vertical="center" wrapText="1"/>
    </xf>
    <xf numFmtId="49" fontId="14" fillId="0" borderId="0" xfId="15" applyNumberFormat="1" applyFont="1" applyFill="1" applyBorder="1" applyAlignment="1">
      <alignment horizontal="right"/>
    </xf>
    <xf numFmtId="0" fontId="18" fillId="0" borderId="0" xfId="15" applyFont="1" applyFill="1" applyAlignment="1">
      <alignment horizontal="center"/>
    </xf>
    <xf numFmtId="0" fontId="31" fillId="0" borderId="0" xfId="15" applyFont="1" applyFill="1" applyAlignment="1" applyProtection="1">
      <alignment horizontal="center" vertical="center" wrapText="1"/>
      <protection locked="0"/>
    </xf>
    <xf numFmtId="0" fontId="14" fillId="0" borderId="0" xfId="20" applyFont="1" applyFill="1" applyAlignment="1">
      <alignment horizontal="right" vertical="top"/>
    </xf>
    <xf numFmtId="0" fontId="23" fillId="0" borderId="0" xfId="15" applyFont="1" applyFill="1" applyAlignment="1" applyProtection="1">
      <alignment horizontal="left" vertical="top" wrapText="1"/>
      <protection locked="0"/>
    </xf>
    <xf numFmtId="0" fontId="23" fillId="0" borderId="17" xfId="15" applyFont="1" applyFill="1" applyBorder="1" applyAlignment="1">
      <alignment horizontal="left" vertical="center" wrapText="1"/>
    </xf>
    <xf numFmtId="0" fontId="23" fillId="0" borderId="15" xfId="15" applyFont="1" applyFill="1" applyBorder="1" applyAlignment="1">
      <alignment horizontal="left" vertical="center" wrapText="1"/>
    </xf>
    <xf numFmtId="0" fontId="23" fillId="0" borderId="18" xfId="15" applyFont="1" applyFill="1" applyBorder="1" applyAlignment="1">
      <alignment horizontal="left" vertical="center" wrapText="1"/>
    </xf>
    <xf numFmtId="0" fontId="14" fillId="0" borderId="17" xfId="15" applyFont="1" applyFill="1" applyBorder="1" applyAlignment="1">
      <alignment horizontal="left" vertical="center" wrapText="1"/>
    </xf>
    <xf numFmtId="0" fontId="14" fillId="0" borderId="15" xfId="15" applyFont="1" applyFill="1" applyBorder="1" applyAlignment="1">
      <alignment horizontal="left" vertical="center" wrapText="1"/>
    </xf>
    <xf numFmtId="0" fontId="23" fillId="0" borderId="17" xfId="15" applyFont="1" applyFill="1" applyBorder="1" applyAlignment="1">
      <alignment horizontal="center" vertical="center" wrapText="1"/>
    </xf>
    <xf numFmtId="0" fontId="23" fillId="0" borderId="15" xfId="15" applyFont="1" applyFill="1" applyBorder="1" applyAlignment="1">
      <alignment horizontal="center" vertical="center" wrapText="1"/>
    </xf>
    <xf numFmtId="0" fontId="23" fillId="0" borderId="18" xfId="15" applyFont="1" applyFill="1" applyBorder="1" applyAlignment="1">
      <alignment horizontal="center" vertical="center" wrapText="1"/>
    </xf>
    <xf numFmtId="0" fontId="23" fillId="0" borderId="17" xfId="0" applyFont="1" applyFill="1" applyBorder="1" applyAlignment="1">
      <alignment horizontal="left" wrapText="1"/>
    </xf>
    <xf numFmtId="0" fontId="23" fillId="0" borderId="15" xfId="0" applyFont="1" applyFill="1" applyBorder="1" applyAlignment="1">
      <alignment horizontal="left" wrapText="1"/>
    </xf>
    <xf numFmtId="0" fontId="23" fillId="0" borderId="18" xfId="0" applyFont="1" applyFill="1" applyBorder="1" applyAlignment="1">
      <alignment horizontal="left" wrapText="1"/>
    </xf>
    <xf numFmtId="0" fontId="12" fillId="0" borderId="17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18" xfId="0" applyFont="1" applyFill="1" applyBorder="1" applyAlignment="1">
      <alignment horizontal="center" wrapText="1"/>
    </xf>
    <xf numFmtId="0" fontId="23" fillId="0" borderId="17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center"/>
    </xf>
    <xf numFmtId="0" fontId="23" fillId="0" borderId="18" xfId="0" applyFont="1" applyFill="1" applyBorder="1" applyAlignment="1">
      <alignment horizontal="center"/>
    </xf>
    <xf numFmtId="0" fontId="23" fillId="0" borderId="17" xfId="26" applyNumberFormat="1" applyFont="1" applyFill="1" applyBorder="1" applyAlignment="1">
      <alignment vertical="center" wrapText="1"/>
    </xf>
    <xf numFmtId="0" fontId="23" fillId="0" borderId="15" xfId="26" applyNumberFormat="1" applyFont="1" applyFill="1" applyBorder="1" applyAlignment="1">
      <alignment vertical="center" wrapText="1"/>
    </xf>
    <xf numFmtId="0" fontId="23" fillId="0" borderId="49" xfId="26" applyNumberFormat="1" applyFont="1" applyFill="1" applyBorder="1" applyAlignment="1">
      <alignment vertical="center" wrapText="1"/>
    </xf>
    <xf numFmtId="0" fontId="23" fillId="0" borderId="17" xfId="26" applyNumberFormat="1" applyFont="1" applyFill="1" applyBorder="1" applyAlignment="1">
      <alignment horizontal="center" vertical="center" wrapText="1"/>
    </xf>
    <xf numFmtId="0" fontId="23" fillId="0" borderId="15" xfId="26" applyNumberFormat="1" applyFont="1" applyFill="1" applyBorder="1" applyAlignment="1">
      <alignment horizontal="center" vertical="center" wrapText="1"/>
    </xf>
    <xf numFmtId="0" fontId="17" fillId="0" borderId="17" xfId="23" applyFont="1" applyBorder="1" applyAlignment="1">
      <alignment horizontal="center" vertical="center" wrapText="1"/>
    </xf>
    <xf numFmtId="0" fontId="17" fillId="0" borderId="15" xfId="23" applyFont="1" applyBorder="1" applyAlignment="1">
      <alignment horizontal="center" vertical="center" wrapText="1"/>
    </xf>
    <xf numFmtId="0" fontId="17" fillId="0" borderId="18" xfId="23" applyFont="1" applyBorder="1" applyAlignment="1">
      <alignment horizontal="center" vertical="center" wrapText="1"/>
    </xf>
    <xf numFmtId="0" fontId="17" fillId="0" borderId="33" xfId="23" applyFont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vertical="center" wrapText="1"/>
    </xf>
    <xf numFmtId="0" fontId="14" fillId="0" borderId="0" xfId="23" applyFont="1" applyFill="1" applyBorder="1" applyAlignment="1">
      <alignment horizontal="left" vertical="center" wrapText="1"/>
    </xf>
    <xf numFmtId="0" fontId="14" fillId="0" borderId="19" xfId="23" applyFont="1" applyFill="1" applyBorder="1" applyAlignment="1">
      <alignment horizontal="left"/>
    </xf>
    <xf numFmtId="0" fontId="14" fillId="0" borderId="0" xfId="23" applyFont="1" applyFill="1" applyBorder="1" applyAlignment="1">
      <alignment horizontal="left"/>
    </xf>
    <xf numFmtId="0" fontId="14" fillId="0" borderId="54" xfId="23" applyFont="1" applyFill="1" applyBorder="1" applyAlignment="1">
      <alignment horizontal="left"/>
    </xf>
    <xf numFmtId="0" fontId="14" fillId="0" borderId="19" xfId="23" applyFont="1" applyFill="1" applyBorder="1" applyAlignment="1">
      <alignment horizontal="center" vertical="center" wrapText="1"/>
    </xf>
    <xf numFmtId="0" fontId="14" fillId="0" borderId="0" xfId="23" applyFont="1" applyFill="1" applyBorder="1" applyAlignment="1">
      <alignment horizontal="center" vertical="center" wrapText="1"/>
    </xf>
    <xf numFmtId="0" fontId="14" fillId="0" borderId="54" xfId="23" applyFont="1" applyFill="1" applyBorder="1" applyAlignment="1">
      <alignment horizontal="center" vertical="center" wrapText="1"/>
    </xf>
    <xf numFmtId="0" fontId="14" fillId="0" borderId="19" xfId="23" applyFont="1" applyFill="1" applyBorder="1" applyAlignment="1">
      <alignment horizontal="left" wrapText="1"/>
    </xf>
    <xf numFmtId="0" fontId="14" fillId="0" borderId="0" xfId="23" applyFont="1" applyFill="1" applyBorder="1" applyAlignment="1">
      <alignment horizontal="left" wrapText="1"/>
    </xf>
    <xf numFmtId="0" fontId="14" fillId="0" borderId="54" xfId="23" applyFont="1" applyFill="1" applyBorder="1" applyAlignment="1">
      <alignment horizontal="left" wrapText="1"/>
    </xf>
    <xf numFmtId="0" fontId="14" fillId="0" borderId="50" xfId="23" applyFont="1" applyBorder="1" applyAlignment="1">
      <alignment horizontal="center" vertical="center" wrapText="1"/>
    </xf>
    <xf numFmtId="0" fontId="14" fillId="0" borderId="53" xfId="23" applyFont="1" applyBorder="1" applyAlignment="1">
      <alignment horizontal="center" vertical="center" wrapText="1"/>
    </xf>
    <xf numFmtId="0" fontId="14" fillId="0" borderId="51" xfId="23" applyFont="1" applyFill="1" applyBorder="1" applyAlignment="1">
      <alignment horizontal="left" vertical="center" wrapText="1"/>
    </xf>
    <xf numFmtId="0" fontId="14" fillId="0" borderId="33" xfId="23" applyFont="1" applyFill="1" applyBorder="1" applyAlignment="1">
      <alignment horizontal="left" vertical="center" wrapText="1"/>
    </xf>
    <xf numFmtId="0" fontId="14" fillId="0" borderId="52" xfId="23" applyFont="1" applyFill="1" applyBorder="1" applyAlignment="1">
      <alignment horizontal="left" vertical="center" wrapText="1"/>
    </xf>
    <xf numFmtId="0" fontId="14" fillId="0" borderId="54" xfId="23" applyFont="1" applyFill="1" applyBorder="1" applyAlignment="1">
      <alignment horizontal="left" vertical="center" wrapText="1"/>
    </xf>
    <xf numFmtId="0" fontId="14" fillId="0" borderId="51" xfId="23" applyFont="1" applyFill="1" applyBorder="1" applyAlignment="1">
      <alignment horizontal="center" vertical="center" wrapText="1"/>
    </xf>
    <xf numFmtId="0" fontId="14" fillId="0" borderId="33" xfId="23" applyFont="1" applyFill="1" applyBorder="1" applyAlignment="1">
      <alignment horizontal="center" vertical="center" wrapText="1"/>
    </xf>
    <xf numFmtId="0" fontId="14" fillId="0" borderId="52" xfId="23" applyFont="1" applyFill="1" applyBorder="1" applyAlignment="1">
      <alignment horizontal="center" vertical="center" wrapText="1"/>
    </xf>
    <xf numFmtId="0" fontId="51" fillId="0" borderId="0" xfId="25" applyFont="1" applyAlignment="1">
      <alignment horizontal="center" wrapText="1"/>
    </xf>
    <xf numFmtId="0" fontId="51" fillId="0" borderId="0" xfId="25" applyFont="1" applyBorder="1" applyAlignment="1">
      <alignment horizontal="center" wrapText="1"/>
    </xf>
    <xf numFmtId="0" fontId="17" fillId="0" borderId="16" xfId="23" applyFont="1" applyBorder="1" applyAlignment="1">
      <alignment horizontal="center" vertical="center" wrapText="1"/>
    </xf>
    <xf numFmtId="0" fontId="17" fillId="0" borderId="51" xfId="23" applyFont="1" applyBorder="1" applyAlignment="1">
      <alignment horizontal="center" vertical="center" wrapText="1"/>
    </xf>
    <xf numFmtId="0" fontId="17" fillId="0" borderId="52" xfId="23" applyFont="1" applyBorder="1" applyAlignment="1">
      <alignment horizontal="center" vertical="center" wrapText="1"/>
    </xf>
    <xf numFmtId="0" fontId="17" fillId="0" borderId="55" xfId="23" applyFont="1" applyBorder="1" applyAlignment="1">
      <alignment horizontal="center" vertical="center" wrapText="1"/>
    </xf>
    <xf numFmtId="0" fontId="17" fillId="0" borderId="49" xfId="23" applyFont="1" applyBorder="1" applyAlignment="1">
      <alignment horizontal="center" vertical="center" wrapText="1"/>
    </xf>
    <xf numFmtId="0" fontId="17" fillId="0" borderId="56" xfId="23" applyFont="1" applyBorder="1" applyAlignment="1">
      <alignment horizontal="center" vertical="center" wrapText="1"/>
    </xf>
    <xf numFmtId="0" fontId="17" fillId="0" borderId="50" xfId="23" applyFont="1" applyBorder="1" applyAlignment="1">
      <alignment horizontal="center" vertical="center" wrapText="1"/>
    </xf>
    <xf numFmtId="0" fontId="17" fillId="0" borderId="57" xfId="23" applyFont="1" applyBorder="1" applyAlignment="1">
      <alignment horizontal="center" vertical="center" wrapText="1"/>
    </xf>
    <xf numFmtId="4" fontId="14" fillId="0" borderId="50" xfId="23" applyNumberFormat="1" applyFont="1" applyFill="1" applyBorder="1" applyAlignment="1">
      <alignment horizontal="center" vertical="center" wrapText="1"/>
    </xf>
    <xf numFmtId="4" fontId="14" fillId="0" borderId="53" xfId="23" applyNumberFormat="1" applyFont="1" applyFill="1" applyBorder="1" applyAlignment="1">
      <alignment horizontal="center" vertical="center" wrapText="1"/>
    </xf>
    <xf numFmtId="3" fontId="50" fillId="0" borderId="0" xfId="23" applyNumberFormat="1" applyFont="1" applyAlignment="1">
      <alignment horizontal="center" wrapText="1"/>
    </xf>
    <xf numFmtId="0" fontId="17" fillId="0" borderId="0" xfId="23" applyFont="1" applyAlignment="1">
      <alignment horizontal="center"/>
    </xf>
    <xf numFmtId="0" fontId="21" fillId="0" borderId="0" xfId="23" applyFont="1" applyFill="1" applyAlignment="1">
      <alignment horizontal="center" vertical="center"/>
    </xf>
    <xf numFmtId="0" fontId="21" fillId="0" borderId="0" xfId="23" applyFont="1" applyAlignment="1">
      <alignment horizontal="center" wrapText="1"/>
    </xf>
    <xf numFmtId="0" fontId="12" fillId="0" borderId="0" xfId="24" applyFont="1" applyFill="1" applyAlignment="1">
      <alignment horizontal="center"/>
    </xf>
    <xf numFmtId="3" fontId="21" fillId="0" borderId="0" xfId="23" applyNumberFormat="1" applyFont="1" applyAlignment="1">
      <alignment horizontal="center" vertical="center" wrapText="1"/>
    </xf>
    <xf numFmtId="0" fontId="21" fillId="0" borderId="0" xfId="23" applyFont="1" applyAlignment="1">
      <alignment horizontal="center" vertical="center" wrapText="1"/>
    </xf>
    <xf numFmtId="49" fontId="12" fillId="3" borderId="0" xfId="0" applyNumberFormat="1" applyFont="1" applyFill="1" applyBorder="1" applyAlignment="1">
      <alignment horizontal="left"/>
    </xf>
    <xf numFmtId="49" fontId="12" fillId="3" borderId="0" xfId="3" applyNumberFormat="1" applyFont="1" applyFill="1" applyBorder="1" applyAlignment="1"/>
    <xf numFmtId="49" fontId="12" fillId="0" borderId="0" xfId="3" applyNumberFormat="1" applyFont="1" applyFill="1" applyBorder="1" applyAlignment="1"/>
    <xf numFmtId="0" fontId="9" fillId="0" borderId="0" xfId="0" applyFont="1" applyFill="1" applyBorder="1" applyAlignment="1"/>
    <xf numFmtId="0" fontId="12" fillId="3" borderId="0" xfId="2" applyFont="1" applyFill="1" applyBorder="1" applyAlignment="1"/>
    <xf numFmtId="0" fontId="14" fillId="0" borderId="0" xfId="4" applyFill="1" applyBorder="1" applyAlignment="1">
      <alignment horizontal="left"/>
    </xf>
    <xf numFmtId="0" fontId="12" fillId="3" borderId="0" xfId="2" applyFont="1" applyFill="1" applyBorder="1" applyAlignment="1">
      <alignment wrapText="1"/>
    </xf>
    <xf numFmtId="0" fontId="12" fillId="3" borderId="0" xfId="2" applyFont="1" applyFill="1" applyBorder="1" applyAlignment="1">
      <alignment horizontal="left"/>
    </xf>
  </cellXfs>
  <cellStyles count="31">
    <cellStyle name="Normal" xfId="1"/>
    <cellStyle name="Денежный 2" xfId="13"/>
    <cellStyle name="Денежный 2 2" xfId="7"/>
    <cellStyle name="Итоги" xfId="14"/>
    <cellStyle name="Обычный" xfId="0" builtinId="0"/>
    <cellStyle name="Обычный 10" xfId="15"/>
    <cellStyle name="Обычный 10 2" xfId="16"/>
    <cellStyle name="Обычный 17 2 2" xfId="11"/>
    <cellStyle name="Обычный 19 2" xfId="17"/>
    <cellStyle name="Обычный 2" xfId="2"/>
    <cellStyle name="Обычный 2 11" xfId="26"/>
    <cellStyle name="Обычный 2 2" xfId="12"/>
    <cellStyle name="Обычный 2 2 2" xfId="8"/>
    <cellStyle name="Обычный 2 2 2 4" xfId="24"/>
    <cellStyle name="Обычный 2 2 4" xfId="18"/>
    <cellStyle name="Обычный 2 9 2" xfId="19"/>
    <cellStyle name="Обычный 3" xfId="20"/>
    <cellStyle name="Обычный 4" xfId="30"/>
    <cellStyle name="Обычный 49 4 2" xfId="25"/>
    <cellStyle name="Обычный 5" xfId="29"/>
    <cellStyle name="Обычный 57 3" xfId="23"/>
    <cellStyle name="Обычный 6" xfId="3"/>
    <cellStyle name="Обычный_ПИР - ВЛ 0,4 к Жив. ферме сЛебяжка2 - на проверку" xfId="6"/>
    <cellStyle name="Обычный_Реконструкция ВЛ 6 кВ ф-12 Воскресенская БПС Самарской области изм " xfId="4"/>
    <cellStyle name="ПИР" xfId="27"/>
    <cellStyle name="Титул" xfId="21"/>
    <cellStyle name="Финансовый" xfId="5" builtinId="3"/>
    <cellStyle name="Финансовый 2" xfId="22"/>
    <cellStyle name="Финансовый 2 3" xfId="9"/>
    <cellStyle name="Финансовый 4" xfId="10"/>
    <cellStyle name="Хвост" xfId="28"/>
  </cellStyles>
  <dxfs count="0"/>
  <tableStyles count="0" defaultTableStyle="TableStyleMedium9" defaultPivotStyle="PivotStyleLight16"/>
  <colors>
    <mruColors>
      <color rgb="FFFF00FF"/>
      <color rgb="FF4155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2;&#1086;&#1085;&#1090;&#1072;&#1078;%20&#1057;&#1058;&#1055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v.boldyrev\AppData\Local\Microsoft\Windows\Temporary%20Internet%20Files\Content.Outlook\9HZ3BV8M\&#1059;&#1057;&#1056;%20&#1057;&#1090;&#1088;&#1086;&#1080;&#1090;&#1077;&#1083;&#1100;&#1089;&#1090;&#1074;&#1086;%20&#1042;&#1051;-0,4.6%20&#1082;&#1042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&#1057;&#1052;&#1045;&#1058;&#1067;\&#1057;&#1084;&#1077;&#1090;&#1099;%202020&#1075;\&#1055;&#1048;&#1056;%202020&#1075;\&#1056;&#1047;&#1040;\&#1056;&#1072;&#1089;&#1087;&#1088;&#1077;&#1076;&#1077;&#1083;&#1080;&#1090;&#1077;&#1083;&#1100;&#1085;&#1072;&#1103;%20&#1079;&#1072;&#1084;&#1077;&#1085;&#1072;%20&#1056;&#1047;&#1040;\&#1055;&#1088;&#1080;&#1083;&#1086;&#1078;&#1077;&#1085;&#1080;&#1077;%202%20&#1057;&#1084;&#1077;&#1090;&#1072;%20&#1085;&#1072;%20&#1055;&#1057;%20&#1056;&#1055;%20&#1079;&#1072;&#1084;&#1077;&#1085;&#1072;%20&#1056;&#1047;&#104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деревянных опор и подвеской проводов СИП 70 мм2</v>
          </cell>
        </row>
        <row r="49">
          <cell r="B49" t="str">
            <v>ВЛ 6-10 кВ с установкой многогр. опор и подвеской проводов СИП 70 мм2</v>
          </cell>
        </row>
        <row r="50">
          <cell r="B50" t="str">
            <v>ВЛ 6-10 кВ с установкой ж/б опор и подвеской 2 цепей проводов СИП 70 мм2</v>
          </cell>
        </row>
        <row r="51">
          <cell r="B51" t="str">
            <v>ВЛ 35 кВ с установкой стальных опор и подвеской проводов АС 95 мм2</v>
          </cell>
        </row>
        <row r="52">
          <cell r="B52" t="str">
            <v>ВЛ 35 кВ с установкой ж/б опор (анк.-угл. стальных) и подвеской проводов АС 95 мм2</v>
          </cell>
        </row>
        <row r="53">
          <cell r="B53" t="str">
            <v>ВЛ 35 кВ с установкой стальных опор и подвеской 2 цепей проводов АС 95 мм2</v>
          </cell>
        </row>
        <row r="54">
          <cell r="B54" t="str">
            <v>ВЛ 35 кВ с установкой ж/б опор (анк.-угл. стальных) и подвеской 2 цепей проводов АС 95 мм2</v>
          </cell>
        </row>
        <row r="55">
          <cell r="B55" t="str">
            <v>ВЛ 35 кВ с установкой стальных опор и подвеской проводов АС до 150 мм2</v>
          </cell>
        </row>
        <row r="56">
          <cell r="B56" t="str">
            <v>ВЛ 35 кВ с установкой ж/б опор (анк.-угл. стальных) и подвеской проводов АС до 150 мм2</v>
          </cell>
        </row>
        <row r="57">
          <cell r="B57" t="str">
            <v>ВЛ 35 кВ с установкой многогр. опор и подвеской 2 цепей проводов АС до 150 мм2</v>
          </cell>
        </row>
        <row r="58">
          <cell r="B58" t="str">
            <v>ВЛ 35 кВ с установкой стальных опор и подвеской 2 цепей проводов АС до 150 мм2</v>
          </cell>
        </row>
        <row r="59">
          <cell r="B59" t="str">
            <v>ВЛ 35 кВ с установкой ж/б опор (анк.-угл. стальных) и подвеской 2 цепей проводов АС до 150 мм2</v>
          </cell>
        </row>
        <row r="60">
          <cell r="B60" t="str">
            <v>ВЛ 110 кВ с установкой стальных опор и подвеской проводов АС до 150 мм2</v>
          </cell>
        </row>
        <row r="61">
          <cell r="B61" t="str">
            <v>ВЛ 110 кВ с установкой ж/б опор (анк.-угл. стальных) и подвеской проводов АС до 150 мм2</v>
          </cell>
        </row>
        <row r="62">
          <cell r="B62" t="str">
            <v>ВЛ 110 кВ с установкой стальных опор и подвеской 2 цепей проводов АС до 150 мм2</v>
          </cell>
        </row>
        <row r="63">
          <cell r="B63" t="str">
            <v>ВЛ 110 кВ с установкой ж/б опор (анк.-угл. стальных) и подвеской 2 цепей проводов АС до 150 мм2</v>
          </cell>
        </row>
        <row r="64">
          <cell r="B64" t="str">
            <v>ВЛ 110 кВ с установкой стальных опор (анк.-угл. типовых) и подвеской 2 цепей проводов АС до 150 мм2</v>
          </cell>
        </row>
        <row r="65">
          <cell r="B65" t="str">
            <v>ВЛ 110 кВ с установкой стальных опор и подвеской проводов АС 185-240 мм2</v>
          </cell>
        </row>
        <row r="66">
          <cell r="B66" t="str">
            <v>ВЛ 110 кВ с установкой ж/б опор (анк.-угл. стальных) и подвеской проводов АС 185-240 мм2</v>
          </cell>
        </row>
        <row r="67">
          <cell r="B67" t="str">
            <v>ВЛ 110 кВ с установкой стальных опор (анк.-угл. типовых) и подвеской проводов АС 185-240 мм2</v>
          </cell>
        </row>
        <row r="68">
          <cell r="B68" t="str">
            <v>ВЛ 110 кВ с установкой многогр. опор и подвеской проводов АС 185-240 мм2</v>
          </cell>
        </row>
        <row r="69">
          <cell r="B69" t="str">
            <v>ВЛ 110 кВ с установкой стальных опор и подвеской 2 цепей проводов АС 185-240 мм2</v>
          </cell>
        </row>
        <row r="70">
          <cell r="B70" t="str">
            <v>ВЛ 110 кВ с установкой ж/б опор (анк.-угл. стальных) и подвеской 2 цепей проводов АС 185-240 мм2</v>
          </cell>
        </row>
        <row r="71">
          <cell r="B71" t="str">
            <v>ВЛ 110 кВ с установкой многогр. опор и подвеской 2 цепей проводов АС 185-240 мм2</v>
          </cell>
        </row>
        <row r="72">
          <cell r="B72" t="str">
            <v>ВЛ 110 кВ с установкой стальных опор и подвеской 2 цепей проводов ACCR Hawk 477-T16</v>
          </cell>
        </row>
        <row r="73">
          <cell r="B73" t="str">
            <v>ВЛ 220 кВ с установкой стальных опор и подвеской проводов АС 300 мм2</v>
          </cell>
        </row>
        <row r="74">
          <cell r="B74" t="str">
            <v>ВЛ 220 кВ с установкой стальных опор и подвеской 2 цепей проводов АС 300 мм2</v>
          </cell>
        </row>
        <row r="75">
          <cell r="B75" t="str">
            <v>ВЛ 220 кВ с установкой стальных опор и подвеской проводов АС 400 мм2</v>
          </cell>
        </row>
        <row r="76">
          <cell r="B76" t="str">
            <v>ВЛ 220 кВ с установкой стальных опор и подвеской 2 цепей проводов АС 400 мм2</v>
          </cell>
        </row>
        <row r="77">
          <cell r="B77" t="str">
            <v>ВЛ 220 кВ с установкой стальных опор и подвеской 2 цепей проводов АС 500 мм2</v>
          </cell>
        </row>
        <row r="78">
          <cell r="B78" t="str">
            <v>ВЛ 220 кВ с установкой ж/б двухстоечных опор и подвеской проводов АС 300 мм2</v>
          </cell>
        </row>
        <row r="79">
          <cell r="B79" t="str">
            <v>ВЛ 220 кВ с установкой ж/б двухстоечных опор и подвеской 2 цепей проводов АС 300 мм2</v>
          </cell>
        </row>
        <row r="80">
          <cell r="B80" t="str">
            <v>ВЛ 220 кВ с установкой ж/б двухстоечных опор и подвеской проводов АС 400 мм2</v>
          </cell>
        </row>
        <row r="81">
          <cell r="B81" t="str">
            <v>ВЛ 220 кВ с установкой стальных двухстоечных опор и подвеской 2 цепей проводов АС 400 мм2</v>
          </cell>
        </row>
        <row r="82">
          <cell r="B82" t="str">
            <v>ВЛ 220 кВ с установкой ж/б двухстоечных опор и подвеской 2 цепей проводов АС 400 мм2</v>
          </cell>
        </row>
        <row r="89">
          <cell r="B89" t="str">
            <v>Постоянный отвод земель ВЛ 0,4 кВ на деревянных опорах (40 шт./км)</v>
          </cell>
        </row>
        <row r="90">
          <cell r="B90" t="str">
            <v>Постоянный отвод земель ВЛ 0,4 кВ на ж/б опорах (40 шт./км)</v>
          </cell>
        </row>
        <row r="91">
          <cell r="B91" t="str">
            <v>Постоянный отвод земель ВЛ 6-10 кВ на деревянных опорах (20 шт./км)</v>
          </cell>
        </row>
        <row r="92">
          <cell r="B92" t="str">
            <v>Постоянный отвод земель ВЛ 6-10 кВ на ж/б опорах (20 шт./км)</v>
          </cell>
        </row>
        <row r="93">
          <cell r="B93" t="str">
            <v>Постоянный отвод земель ВЛ 35 кВ на деревянных опорах (8 шт./км)</v>
          </cell>
        </row>
        <row r="94">
          <cell r="B94" t="str">
            <v>Постоянный отвод земель ВЛ 35 кВ на стальных опорах (8 шт./км)</v>
          </cell>
        </row>
        <row r="95">
          <cell r="B95" t="str">
            <v>Постоянный отвод земель ВЛ 35 кВ на ж/б опорах (8 шт./км)</v>
          </cell>
        </row>
        <row r="96">
          <cell r="B96" t="str">
            <v>Постоянный отвод земель ВЛ 110 кВ на деревянных опорах (5 шт./км)</v>
          </cell>
        </row>
        <row r="97">
          <cell r="B97" t="str">
            <v>Постоянный отвод земель ВЛ 110 кВ на стальных опорах (5 шт./км)</v>
          </cell>
        </row>
        <row r="98">
          <cell r="B98" t="str">
            <v>Постоянный отвод земель ВЛ 110 кВ на ж/б опорах (5 шт./км)</v>
          </cell>
        </row>
        <row r="99">
          <cell r="B99" t="str">
            <v>Постоянный отвод земель ВЛ 220 кВ на деревянных опорах (3 шт./км)</v>
          </cell>
        </row>
        <row r="100">
          <cell r="B100" t="str">
            <v>Постоянный отвод земель ВЛ 220 кВ на стальных опорах (3 шт./км)</v>
          </cell>
        </row>
        <row r="101">
          <cell r="B101" t="str">
            <v>Постоянный отвод земель ВЛ 220 кВ на железобетонных опорах (3 шт./км)</v>
          </cell>
        </row>
        <row r="102">
          <cell r="B102" t="str">
            <v>Постоянный отвод земель ВЛ 220-330 кВ на стальных опорах</v>
          </cell>
        </row>
        <row r="103">
          <cell r="B103" t="str">
            <v>Постоянный отвод земель ВЛ 220-330 кВ на ж/б опорах</v>
          </cell>
        </row>
        <row r="104">
          <cell r="B104" t="str">
            <v>Постоянный отвод земель ВЛ 220-500 кВ на многогранных опорах</v>
          </cell>
        </row>
        <row r="105">
          <cell r="B105" t="str">
            <v>Постоянный отвод земель ВЛ 500-750 кВ на стальных опорах</v>
          </cell>
        </row>
        <row r="106">
          <cell r="B106" t="str">
            <v>Постоянный отвод земель ВЛ 500-750 кВ на стальных опорах с оттяжками</v>
          </cell>
        </row>
        <row r="107">
          <cell r="B107" t="str">
            <v>Постоянный отвод земель ВЛ 500-750 кВ на ж/б опорах</v>
          </cell>
        </row>
        <row r="110">
          <cell r="B110" t="str">
            <v>Затраты на вырубку просеки ВЛ 6-10 кВ</v>
          </cell>
        </row>
        <row r="111">
          <cell r="B111" t="str">
            <v>Затраты на вырубку просеки ВЛ 35 кВ</v>
          </cell>
        </row>
        <row r="112">
          <cell r="B112" t="str">
            <v>Затраты на вырубку просеки ВЛ 110 кВ</v>
          </cell>
        </row>
        <row r="113">
          <cell r="B113" t="str">
            <v>Затраты на вырубку просеки ВЛ 220 кВ</v>
          </cell>
        </row>
        <row r="114">
          <cell r="B114" t="str">
            <v>Затраты на устройство лежневых дорог ВЛ 0,4 кВ</v>
          </cell>
        </row>
        <row r="115">
          <cell r="B115" t="str">
            <v>Затраты на устройство лежневых дорог ВЛ 10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35 кВ</v>
          </cell>
        </row>
        <row r="118">
          <cell r="B118" t="str">
            <v>Затраты на устройство лежневых дорог ВЛ 120 кВ</v>
          </cell>
        </row>
        <row r="119">
          <cell r="B119" t="str">
            <v>0,4 кВ_Затраты на устройство лежневых дорог на топких болотах</v>
          </cell>
        </row>
        <row r="120">
          <cell r="B120" t="str">
            <v>10 кВ_Затраты на устройство лежневых дорог на топких болотах</v>
          </cell>
        </row>
        <row r="121">
          <cell r="B121" t="str">
            <v>35 кВ_Затраты на устройство лежневых дорог на топких болотах</v>
          </cell>
        </row>
        <row r="122">
          <cell r="B122" t="str">
            <v>110 кВ_Затраты на устройство лежневых дорог на топких болотах</v>
          </cell>
        </row>
        <row r="123">
          <cell r="B123" t="str">
            <v>220 кВ_Затраты на устройство лежневых дорог на топких болотах</v>
          </cell>
        </row>
        <row r="126">
          <cell r="B126" t="str">
            <v>Подвеска кабеля ОКСН на существующих опорах ВЛ 35 кВ</v>
          </cell>
        </row>
        <row r="127">
          <cell r="B127" t="str">
            <v>Подвеска кабеля ОКМС на существующих опорах ВЛ 110 кВ</v>
          </cell>
        </row>
        <row r="128">
          <cell r="B128" t="str">
            <v>Подвеска 2 кабелей ОКМС на существующих опорах ВЛ 110 кВ</v>
          </cell>
        </row>
        <row r="129">
          <cell r="B129" t="str">
            <v>Подвеска кабеля ОКГТ на существующих опорах ВЛ 220 кВ</v>
          </cell>
        </row>
        <row r="130">
          <cell r="B130" t="str">
            <v>Подвеска кабеля ASLH-D(S)bb 1*24SMF на существующих опорах ВЛ 220 кВ</v>
          </cell>
        </row>
        <row r="133">
          <cell r="B133" t="str">
            <v>КТП шкафного типа 1х40 кВА 6-10/0,4 кВ</v>
          </cell>
        </row>
        <row r="134">
          <cell r="B134" t="str">
            <v>КТП шкафного типа 1х63 кВА 6-10/0,4 кВ</v>
          </cell>
        </row>
        <row r="135">
          <cell r="B135" t="str">
            <v>КТП шкафного типа 1х100 кВА 6-10/0,4 кВ</v>
          </cell>
        </row>
        <row r="136">
          <cell r="B136" t="str">
            <v>КТП шкафного типа 1х160 кВА 6-10/0,4 кВ</v>
          </cell>
        </row>
        <row r="137">
          <cell r="B137" t="str">
            <v>КТП киоскового типа 1х250 кВА 6-10/0,4 кВ</v>
          </cell>
        </row>
        <row r="138">
          <cell r="B138" t="str">
            <v>КТП киоскового типа 1х400 кВА 6-10/0,4 кВ</v>
          </cell>
        </row>
        <row r="139">
          <cell r="B139" t="str">
            <v>КТП киоскового типа 1х630 кВА 6-10/0,4 кВ</v>
          </cell>
        </row>
        <row r="140">
          <cell r="B140" t="str">
            <v>КТП киоскового типа 1х1000 кВА 6-10/0,4 кВ</v>
          </cell>
        </row>
        <row r="141">
          <cell r="B141" t="str">
            <v>КТП киоскового типа 2х250 кВА 6-10/0,4 кВ</v>
          </cell>
        </row>
        <row r="142">
          <cell r="B142" t="str">
            <v>КТП киоскового типа 2х400 кВА 6-10/0,4 кВ</v>
          </cell>
        </row>
        <row r="143">
          <cell r="B143" t="str">
            <v>КТП киоскового типа 2х630 кВА 6-10/0,4 кВ</v>
          </cell>
        </row>
        <row r="144">
          <cell r="B144" t="str">
            <v>БКТП блочного типа 2х630 кВА 6-10/0,4 кВ</v>
          </cell>
        </row>
        <row r="145">
          <cell r="B145" t="str">
            <v>БКТП блочного типа 2х1000 кВА 6-10/0,4 кВ, панели "сэндвич"</v>
          </cell>
        </row>
        <row r="146">
          <cell r="B146" t="str">
            <v>БКТП блочного типа 2х1250 кВА 6-10/0,4 кВ, ячейки RM6</v>
          </cell>
        </row>
        <row r="147">
          <cell r="B147" t="str">
            <v>Реклоузер PBA/TEL-10-12,5/630</v>
          </cell>
        </row>
        <row r="150">
          <cell r="B150" t="str">
            <v>Демонтаж ж/б опор ВЛ 0,4 кВ</v>
          </cell>
        </row>
        <row r="151">
          <cell r="B151" t="str">
            <v>Демонтаж ж/б опор ВЛ 6-10 кВ</v>
          </cell>
        </row>
        <row r="152">
          <cell r="B152" t="str">
            <v>Демонтаж деревянных опор ВЛ 0,4 кВ</v>
          </cell>
        </row>
        <row r="153">
          <cell r="B153" t="str">
            <v>Демонтаж деревянных опор ВЛ 6-10 кВ</v>
          </cell>
        </row>
        <row r="154">
          <cell r="B154" t="str">
            <v>Демонтаж трех проводов ВЛ 0,4-10 кВ сечением до 95 мм2</v>
          </cell>
        </row>
        <row r="155">
          <cell r="B155" t="str">
            <v>Демонтаж ж/б опор ВЛ 35 кВ (анкерно-угловые стальные)</v>
          </cell>
        </row>
        <row r="156">
          <cell r="B156" t="str">
            <v>Демонтаж ж/б опор ВЛ 110 кВ (анкерно-угловые стальные)</v>
          </cell>
        </row>
        <row r="157">
          <cell r="B157" t="str">
            <v>Демонтаж ж/б опор ВЛ 220 кВ (анкерно-угловые стальные)</v>
          </cell>
        </row>
        <row r="158">
          <cell r="B158" t="str">
            <v>Демонтаж стальных опор ВЛ 35 кВ</v>
          </cell>
        </row>
        <row r="159">
          <cell r="B159" t="str">
            <v>Демонтаж стальных опор ВЛ 110 кВ</v>
          </cell>
        </row>
        <row r="160">
          <cell r="B160" t="str">
            <v>Демонтаж стальных опор ВЛ 220 кВ</v>
          </cell>
        </row>
        <row r="161">
          <cell r="B161" t="str">
            <v>Демонтаж трех проводов ВЛ-35 кВ сечением до 120 мм2 при пролете до 1 км</v>
          </cell>
        </row>
        <row r="162">
          <cell r="B162" t="str">
            <v>Демонтаж трех проводов ВЛ-35 кВ сечением до 120 мм2 при пролете свыше 1 км</v>
          </cell>
        </row>
        <row r="163">
          <cell r="B163" t="str">
            <v>Демонтаж трех проводов ВЛ-110 кВ сечением до 240 мм2 при пролете до 1 км</v>
          </cell>
        </row>
        <row r="164">
          <cell r="B164" t="str">
            <v>Демонтаж трех проводов ВЛ-110 кВ сечением до 240 мм2 при пролете свыше 1 км</v>
          </cell>
        </row>
        <row r="165">
          <cell r="B165" t="str">
            <v>Демонтаж трех проводов ВЛ-220 кВ сечением свыше 240 мм2 при пролете до 1 км</v>
          </cell>
        </row>
        <row r="166">
          <cell r="B166" t="str">
            <v>Демонтаж трех проводов ВЛ-220 кВ сечением свыше 240 мм2 при пролете свыше 1 км</v>
          </cell>
        </row>
        <row r="167">
          <cell r="B167" t="str">
            <v>Демонтаж шести проводов ВЛ-220 кВ сечением свыше 240 мм2 при пролете до 1 км</v>
          </cell>
        </row>
        <row r="168">
          <cell r="B168" t="str">
            <v>Демонтаж шести проводов ВЛ-220 кВ сечением свыше 240 мм2 при пролете свыше 1 км</v>
          </cell>
        </row>
        <row r="169">
          <cell r="B169" t="str">
            <v>Демонтаж одного грозащитного троса</v>
          </cell>
        </row>
        <row r="170">
          <cell r="B170" t="str">
            <v>Демонтаж двух грозащитных тросов</v>
          </cell>
        </row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  <row r="183">
          <cell r="B183" t="str">
            <v>35 кВ промежут. свободност. одностоечные одноцепные</v>
          </cell>
        </row>
        <row r="184">
          <cell r="B184" t="str">
            <v>35 кВ промежут. свободност. одностоечные двухцепные</v>
          </cell>
        </row>
        <row r="185">
          <cell r="B185" t="str">
            <v>35 кВ анкерно-угловые, одноцепные на оттяжках, одностоечные</v>
          </cell>
        </row>
        <row r="186">
          <cell r="B186" t="str">
            <v>110 кВ промежут. свободност. одностоечные одноцепные</v>
          </cell>
        </row>
        <row r="187">
          <cell r="B187" t="str">
            <v>110 кВ промежут. свободност. одностоечные двухцепные</v>
          </cell>
        </row>
        <row r="188">
          <cell r="B188" t="str">
            <v>110 кВ анкерно-угловые, одноцепные на оттяжках, одностоечные</v>
          </cell>
        </row>
        <row r="189">
          <cell r="B189" t="str">
            <v>220 кВ промежут. свободност. одностоечные одноцепные</v>
          </cell>
        </row>
        <row r="190">
          <cell r="B190" t="str">
            <v>220 кВ промежут. свободност. одностоечные двухцепные</v>
          </cell>
        </row>
        <row r="191">
          <cell r="B191" t="str">
            <v>220 кВ анкерно-угловые, одноцепные на оттяжках, одностоечные</v>
          </cell>
        </row>
        <row r="194">
          <cell r="B194" t="str">
            <v>35 кВ промежут. свободност. одностоечные</v>
          </cell>
        </row>
        <row r="195">
          <cell r="B195" t="str">
            <v xml:space="preserve">35 кВ промежут. на оттяжках одностоечные </v>
          </cell>
        </row>
        <row r="196">
          <cell r="B196" t="str">
            <v>35 кВ анкерно-угловые, свободностоящие, одностоечные</v>
          </cell>
        </row>
        <row r="197">
          <cell r="B197" t="str">
            <v>110 кВ промежут. свободност. одностоечные</v>
          </cell>
        </row>
        <row r="198">
          <cell r="B198" t="str">
            <v xml:space="preserve">110 кВ промежут. на оттяжках одностоечные </v>
          </cell>
        </row>
        <row r="199">
          <cell r="B199" t="str">
            <v>110 кВ анкерно-угловые, свободностоящие, одностоечные</v>
          </cell>
        </row>
        <row r="200">
          <cell r="B200" t="str">
            <v>220 кВ промежут. свободност. одностоечные</v>
          </cell>
        </row>
        <row r="201">
          <cell r="B201" t="str">
            <v xml:space="preserve">220 кВ промежут. на оттяжках одностоечные </v>
          </cell>
        </row>
        <row r="202">
          <cell r="B202" t="str">
            <v>220 кВ анкерно-угловые, свободностоящие, одностоечные</v>
          </cell>
        </row>
        <row r="206">
          <cell r="B206" t="str">
            <v>КЛ 0,4 кВ без покрытия один кабель 16 мм2</v>
          </cell>
        </row>
        <row r="207">
          <cell r="B207" t="str">
            <v>КЛ 0,4 кВ без покрытия один кабель 25 мм2</v>
          </cell>
        </row>
        <row r="208">
          <cell r="B208" t="str">
            <v>КЛ 0,4 кВ без покрытия один кабель 35 мм2</v>
          </cell>
        </row>
        <row r="209">
          <cell r="B209" t="str">
            <v>КЛ 0,4 кВ без покрытия один кабель 50 мм2</v>
          </cell>
        </row>
        <row r="210">
          <cell r="B210" t="str">
            <v>КЛ 0,4 кВ без покрытия один кабель 70 мм2</v>
          </cell>
        </row>
        <row r="211">
          <cell r="B211" t="str">
            <v>КЛ 0,4 кВ без покрытия один кабель 95мм2</v>
          </cell>
        </row>
        <row r="212">
          <cell r="B212" t="str">
            <v>КЛ 0,4 кВ без покрытия один кабель 120 мм2</v>
          </cell>
        </row>
        <row r="213">
          <cell r="B213" t="str">
            <v>КЛ 0,4 кВ без покрытия один кабель 150 мм2</v>
          </cell>
        </row>
        <row r="214">
          <cell r="B214" t="str">
            <v>КЛ 0,4 кВ с покрытием кирпичом один кабель 16 мм2</v>
          </cell>
        </row>
        <row r="215">
          <cell r="B215" t="str">
            <v>КЛ 0,4 кВ с покрытием кирпичом один кабель 25 мм2</v>
          </cell>
        </row>
        <row r="216">
          <cell r="B216" t="str">
            <v>КЛ 0,4 кВ с покрытием кирпичом один кабель 35 мм2</v>
          </cell>
        </row>
        <row r="217">
          <cell r="B217" t="str">
            <v>КЛ 0,4 кВ с покрытием кирпичом один кабель 50 мм2</v>
          </cell>
        </row>
        <row r="218">
          <cell r="B218" t="str">
            <v>КЛ 0,4 кВ с покрытием кирпичом один кабель70 мм2</v>
          </cell>
        </row>
        <row r="219">
          <cell r="B219" t="str">
            <v>КЛ 0,4 кВ с покрытием кирпичом один кабель 95 мм2</v>
          </cell>
        </row>
        <row r="220">
          <cell r="B220" t="str">
            <v>КЛ 0,4 кВ с покрытием кирпичом один кабель 120 мм2</v>
          </cell>
        </row>
        <row r="221">
          <cell r="B221" t="str">
            <v>КЛ 0,4 кВ с покрытием кирпичом один кабель 150 мм2</v>
          </cell>
        </row>
        <row r="222">
          <cell r="B222" t="str">
            <v>КЛ 0,4 кВ в асбестоцементной трубе один кабель 16 мм2</v>
          </cell>
        </row>
        <row r="223">
          <cell r="B223" t="str">
            <v>КЛ 0,4 кВ в асбестоцементной трубе один кабель 25 мм2</v>
          </cell>
        </row>
        <row r="224">
          <cell r="B224" t="str">
            <v>КЛ 0,4 кВ в асбестоцементной трубе один кабель 35 мм2</v>
          </cell>
        </row>
        <row r="225">
          <cell r="B225" t="str">
            <v>КЛ 0,4 кВ в асбестоцементной трубе один кабель 50 мм2</v>
          </cell>
        </row>
        <row r="226">
          <cell r="B226" t="str">
            <v>КЛ 0,4 кВ в асбестоцементной трубе один кабель 70 мм2</v>
          </cell>
        </row>
        <row r="227">
          <cell r="B227" t="str">
            <v>КЛ 0,4 кВ в асбестоцементной трубе один кабель 95 мм2</v>
          </cell>
        </row>
        <row r="228">
          <cell r="B228" t="str">
            <v>КЛ 0,4 кВ в асбестоцементной трубе один кабель 120 мм2</v>
          </cell>
        </row>
        <row r="229">
          <cell r="B229" t="str">
            <v>КЛ 0,4 кВ в асбестоцементной трубе один кабель 150 мм2</v>
          </cell>
        </row>
        <row r="230">
          <cell r="B230" t="str">
            <v>КЛ 0,4 кВ без покрытия следующий кабель 16 мм2</v>
          </cell>
        </row>
        <row r="231">
          <cell r="B231" t="str">
            <v>КЛ 0,4 кВ без покрытия следующий кабель 25 мм2</v>
          </cell>
        </row>
        <row r="232">
          <cell r="B232" t="str">
            <v>КЛ 0,4 кВ без покрытия следующий кабель 35 мм2</v>
          </cell>
        </row>
        <row r="233">
          <cell r="B233" t="str">
            <v>КЛ 0,4 кВ без покрытия следующий кабель 50 мм2</v>
          </cell>
        </row>
        <row r="234">
          <cell r="B234" t="str">
            <v>КЛ 0,4 кВ без покрытия следующий кабель 70 мм2</v>
          </cell>
        </row>
        <row r="235">
          <cell r="B235" t="str">
            <v>КЛ 0,4 кВ без покрытия следующий кабель 95мм2</v>
          </cell>
        </row>
        <row r="236">
          <cell r="B236" t="str">
            <v>КЛ 0,4 кВ без покрытия следующий кабель 120 мм2</v>
          </cell>
        </row>
        <row r="237">
          <cell r="B237" t="str">
            <v>КЛ 0,4 кВ без покрытия следующий кабель 150 мм2</v>
          </cell>
        </row>
        <row r="238">
          <cell r="B238" t="str">
            <v>КЛ 0,4 кВ с покрытием кирпичом следующий кабель 16 мм2</v>
          </cell>
        </row>
        <row r="239">
          <cell r="B239" t="str">
            <v>КЛ 0,4 кВ с покрытием кирпичом следующий кабель 25 мм2</v>
          </cell>
        </row>
        <row r="240">
          <cell r="B240" t="str">
            <v>КЛ 0,4 кВ с покрытием кирпичом следующий кабель 35 мм2</v>
          </cell>
        </row>
        <row r="241">
          <cell r="B241" t="str">
            <v>КЛ 0,4 кВ с покрытием кирпичом следующий кабель 50 мм2</v>
          </cell>
        </row>
        <row r="242">
          <cell r="B242" t="str">
            <v>КЛ 0,4 кВ с покрытием кирпичом следующий кабель70 мм2</v>
          </cell>
        </row>
        <row r="243">
          <cell r="B243" t="str">
            <v>КЛ 0,4 кВ с покрытием кирпичом следующий кабель 95 мм2</v>
          </cell>
        </row>
        <row r="244">
          <cell r="B244" t="str">
            <v>КЛ 0,4 кВ с покрытием кирпичом следующий кабель 120 мм2</v>
          </cell>
        </row>
        <row r="245">
          <cell r="B245" t="str">
            <v>КЛ 0,4 кВ с покрытием кирпичом следующий кабель 150 мм2</v>
          </cell>
        </row>
        <row r="246">
          <cell r="B246" t="str">
            <v>КЛ 0,4 кВ в асбестоцементной трубе следующий кабель 16 мм2</v>
          </cell>
        </row>
        <row r="247">
          <cell r="B247" t="str">
            <v>КЛ 0,4 кВ в асбестоцементной трубе следующий кабель 25 мм2</v>
          </cell>
        </row>
        <row r="248">
          <cell r="B248" t="str">
            <v>КЛ 0,4 кВ в асбестоцементной трубе следующий кабель 35 мм2</v>
          </cell>
        </row>
        <row r="249">
          <cell r="B249" t="str">
            <v>КЛ 0,4 кВ в асбестоцементной трубе следующий кабель 50 мм2</v>
          </cell>
        </row>
        <row r="250">
          <cell r="B250" t="str">
            <v>КЛ 0,4 кВ в асбестоцементной трубе следующий кабель 70 мм2</v>
          </cell>
        </row>
        <row r="251">
          <cell r="B251" t="str">
            <v>КЛ 0,4 кВ в асбестоцементной трубе следующий кабель 95 мм2</v>
          </cell>
        </row>
        <row r="252">
          <cell r="B252" t="str">
            <v>КЛ 0,4 кВ в асбестоцементной трубе следующий кабель 120 мм2</v>
          </cell>
        </row>
        <row r="253">
          <cell r="B253" t="str">
            <v>КЛ 0,4 кВ в асбестоцементной трубе следующий кабель 150 мм2</v>
          </cell>
        </row>
        <row r="254">
          <cell r="B254" t="str">
            <v>КЛ 6-10 кВ один кабель ААБлУ, ААШвУ в траншее 50 мм2</v>
          </cell>
        </row>
        <row r="255">
          <cell r="B255" t="str">
            <v>КЛ 6-10 кВ один кабель ААБлУ, ААШвУ в траншее 70-95 мм2</v>
          </cell>
        </row>
        <row r="256">
          <cell r="B256" t="str">
            <v>КЛ 6-10 кВ один кабель ААБлУ, ААШвУ в траншее 120 мм2</v>
          </cell>
        </row>
        <row r="257">
          <cell r="B257" t="str">
            <v>КЛ 6-10 кВ один кабель ААБлУ, ААШвУ в траншее 150 мм2</v>
          </cell>
        </row>
        <row r="258">
          <cell r="B258" t="str">
            <v>КЛ 6-10 кВ один кабель ААБлУ, ААШвУ в траншее 185 мм2</v>
          </cell>
        </row>
        <row r="259">
          <cell r="B259" t="str">
            <v>КЛ 6-10 кВ один кабель ААБлУ, ААШвУ в траншее 240 мм2</v>
          </cell>
        </row>
        <row r="260">
          <cell r="B260" t="str">
            <v>КЛ 6-10 кВ один кабель АСБ в траншее 50 мм2</v>
          </cell>
        </row>
        <row r="261">
          <cell r="B261" t="str">
            <v>КЛ 6-10 кВ один кабель АСБ в траншее 70-95 мм2</v>
          </cell>
        </row>
        <row r="262">
          <cell r="B262" t="str">
            <v>КЛ 6-10 кВ один кабель АСБ в траншее 120 мм2</v>
          </cell>
        </row>
        <row r="263">
          <cell r="B263" t="str">
            <v>КЛ 6-10 кВ один кабель АСБ в траншее 150 мм2</v>
          </cell>
        </row>
        <row r="264">
          <cell r="B264" t="str">
            <v>КЛ 6-10 кВ один кабель АСБ в траншее 185 мм2</v>
          </cell>
        </row>
        <row r="265">
          <cell r="B265" t="str">
            <v>КЛ 6-10 кВ один кабель АСБ в траншее 240 мм2</v>
          </cell>
        </row>
        <row r="266">
          <cell r="B266" t="str">
            <v>КЛ 10 кВ один кабель АПвПг 3 (1х70/35)</v>
          </cell>
        </row>
        <row r="267">
          <cell r="B267" t="str">
            <v>КЛ 10 кВ один кабель АПвПг 3 (1х95/35)</v>
          </cell>
        </row>
        <row r="268">
          <cell r="B268" t="str">
            <v>КЛ 10 кВ один кабель АПвПг 3 (1х120/35)</v>
          </cell>
        </row>
        <row r="269">
          <cell r="B269" t="str">
            <v>КЛ 10 кВ один кабель АПвПг 3 (1х150/35)</v>
          </cell>
        </row>
        <row r="270">
          <cell r="B270" t="str">
            <v>КЛ 10 кВ один кабель АПвПг 3 (1х185/35)</v>
          </cell>
        </row>
        <row r="271">
          <cell r="B271" t="str">
            <v>КЛ 10 кВ один кабель АПвПг 3 (1х240/35)</v>
          </cell>
        </row>
        <row r="272">
          <cell r="B272" t="str">
            <v>КЛ 10 кВ один кабель АПвПг 3 (1х400/35)</v>
          </cell>
        </row>
        <row r="273">
          <cell r="B273" t="str">
            <v>КЛ 10 кВ один кабель АПвПг 3 (1х500/35)</v>
          </cell>
        </row>
        <row r="274">
          <cell r="B274" t="str">
            <v>КЛ 6-10 кВ два кабеля ААБлУ, ААШвУ в траншее 50 мм2</v>
          </cell>
        </row>
        <row r="275">
          <cell r="B275" t="str">
            <v>КЛ 6-10 кВ два кабеля ААБлУ, ААШвУ в траншее 70-95 мм2</v>
          </cell>
        </row>
        <row r="276">
          <cell r="B276" t="str">
            <v>КЛ 6-10 кВ два кабеля ААБлУ, ААШвУ в траншее 120 мм2</v>
          </cell>
        </row>
        <row r="277">
          <cell r="B277" t="str">
            <v>КЛ 6-10 кВ два кабеля ААБлУ, ААШвУ в траншее 150 мм2</v>
          </cell>
        </row>
        <row r="278">
          <cell r="B278" t="str">
            <v>КЛ 6-10 кВ два кабеля ААБлУ, ААШвУ в траншее 185 мм2</v>
          </cell>
        </row>
        <row r="279">
          <cell r="B279" t="str">
            <v>КЛ 6-10 кВ два кабеля ААБлУ, ААШвУ в траншее 240 мм2</v>
          </cell>
        </row>
        <row r="280">
          <cell r="B280" t="str">
            <v>КЛ 6-10 кВ два кабеля АСБ в траншее 50 мм2</v>
          </cell>
        </row>
        <row r="281">
          <cell r="B281" t="str">
            <v>КЛ 6-10 кВ два кабеля АСБ в траншее 70-95 мм2</v>
          </cell>
        </row>
        <row r="282">
          <cell r="B282" t="str">
            <v>КЛ 6-10 кВ два кабеля АСБ в траншее 120 мм2</v>
          </cell>
        </row>
        <row r="283">
          <cell r="B283" t="str">
            <v>КЛ 6-10 кВ два кабеля АСБ в траншее 150 мм2</v>
          </cell>
        </row>
        <row r="284">
          <cell r="B284" t="str">
            <v>КЛ 6-10 кВ два кабеля АСБ в траншее 185 мм2</v>
          </cell>
        </row>
        <row r="285">
          <cell r="B285" t="str">
            <v>КЛ 6-10 кВ два кабеля АСБ в траншее 240 мм2</v>
          </cell>
        </row>
        <row r="286">
          <cell r="B286" t="str">
            <v>КЛ 10 кВ два кабеля АПвПг 3 (1х70/35)</v>
          </cell>
        </row>
        <row r="287">
          <cell r="B287" t="str">
            <v>КЛ 10 кВ два кабеля АПвПг 3 (1х95/35)</v>
          </cell>
        </row>
        <row r="288">
          <cell r="B288" t="str">
            <v>КЛ 10 кВ два кабеля АПвПг 3 (1х120/35)</v>
          </cell>
        </row>
        <row r="289">
          <cell r="B289" t="str">
            <v>КЛ 10 кВ два кабеля АПвПг 3 (1х150/35)</v>
          </cell>
        </row>
        <row r="290">
          <cell r="B290" t="str">
            <v>КЛ 10 кВ два кабеля АПвПг 3 (1х185/35)</v>
          </cell>
        </row>
        <row r="291">
          <cell r="B291" t="str">
            <v>КЛ 10 кВ два кабеля АПвПг 3 (1х240/35)</v>
          </cell>
        </row>
        <row r="292">
          <cell r="B292" t="str">
            <v>КЛ 10 кВ два кабеля АПвПг 3 (1х400/35)</v>
          </cell>
        </row>
        <row r="293">
          <cell r="B293" t="str">
            <v>КЛ 10 кВ два кабеля АПвПг 3 (1х500/35)</v>
          </cell>
        </row>
        <row r="294">
          <cell r="B294" t="str">
            <v>КЛ 6-10 кВ последующий кабель ААБлУ, ААШвУ в траншее 50 мм2</v>
          </cell>
        </row>
        <row r="295">
          <cell r="B295" t="str">
            <v>КЛ 6-10 кВ последующий кабель ААБлУ, ААШвУ в траншее 70-95 мм2</v>
          </cell>
        </row>
        <row r="296">
          <cell r="B296" t="str">
            <v>КЛ 6-10 кВ последующий кабель ААБлУ, ААШвУ в траншее 120 мм2</v>
          </cell>
        </row>
        <row r="297">
          <cell r="B297" t="str">
            <v>КЛ 6-10 кВ последующий кабель ААБлУ, ААШвУ в траншее 150 мм2</v>
          </cell>
        </row>
        <row r="298">
          <cell r="B298" t="str">
            <v>КЛ 6-10 кВ последующий кабель ААБлУ, ААШвУ в траншее 185 мм2</v>
          </cell>
        </row>
        <row r="299">
          <cell r="B299" t="str">
            <v>КЛ 6-10 кВ последующий кабель ААБлУ, ААШвУ в траншее 240 мм2</v>
          </cell>
        </row>
        <row r="300">
          <cell r="B300" t="str">
            <v>КЛ 6-10 кВ последующий кабель АСБ в траншее 50 мм2</v>
          </cell>
        </row>
        <row r="301">
          <cell r="B301" t="str">
            <v>КЛ 6-10 кВ последующий кабель АСБ в траншее 70-95 мм2</v>
          </cell>
        </row>
        <row r="302">
          <cell r="B302" t="str">
            <v>КЛ 6-10 кВ последующий кабель АСБ в траншее 120 мм2</v>
          </cell>
        </row>
        <row r="303">
          <cell r="B303" t="str">
            <v>КЛ 6-10 кВ последующий кабель АСБ в траншее 150 мм2</v>
          </cell>
        </row>
        <row r="304">
          <cell r="B304" t="str">
            <v>КЛ 6-10 кВ последующий кабель АСБ в траншее 185 мм2</v>
          </cell>
        </row>
        <row r="305">
          <cell r="B305" t="str">
            <v>КЛ 6-10 кВ последующий кабель АСБ в траншее 240 мм2</v>
          </cell>
        </row>
        <row r="306">
          <cell r="B306" t="str">
            <v>КЛ 10 кВ последующий кабель АПвПг 3 (1х70/35)</v>
          </cell>
        </row>
        <row r="307">
          <cell r="B307" t="str">
            <v>КЛ 10 кВ последующий кабель АПвПг 3 (1х95/35)</v>
          </cell>
        </row>
        <row r="308">
          <cell r="B308" t="str">
            <v>КЛ 10 кВ последующий кабель АПвПг 3 (1х120/35)</v>
          </cell>
        </row>
        <row r="309">
          <cell r="B309" t="str">
            <v>КЛ 10 кВ последующий кабель АПвПг 3 (1х150/35)</v>
          </cell>
        </row>
        <row r="310">
          <cell r="B310" t="str">
            <v>КЛ 10 кВ последующий кабель АПвПг 3 (1х185/35)</v>
          </cell>
        </row>
        <row r="311">
          <cell r="B311" t="str">
            <v>КЛ 10 кВ последующий кабель АПвПг 3 (1х240/35)</v>
          </cell>
        </row>
        <row r="312">
          <cell r="B312" t="str">
            <v>КЛ 10 кВ последующий кабель АПвПг 3 (1х400/35)</v>
          </cell>
        </row>
        <row r="313">
          <cell r="B313" t="str">
            <v>КЛ 10 кВ последующий кабель АПвПг 3 (1х500/35)</v>
          </cell>
        </row>
        <row r="314">
          <cell r="B314" t="str">
            <v>КЛ 110 кВ один кабель АПвП2г 300 мм2</v>
          </cell>
        </row>
        <row r="315">
          <cell r="B315" t="str">
            <v>КЛ 110 кВ один кабель A2XS(FL)2Y 300 мм2</v>
          </cell>
        </row>
        <row r="316">
          <cell r="B316" t="str">
            <v>КЛ 110 кВ один кабель МВДТ 550 мм2</v>
          </cell>
        </row>
        <row r="317">
          <cell r="B317" t="str">
            <v>КЛ 110 кВ один кабель АПвП2г 550 мм2</v>
          </cell>
        </row>
        <row r="318">
          <cell r="B318" t="str">
            <v>КЛ 110 кВ один кабель ПвП2г 1000 мм2</v>
          </cell>
        </row>
        <row r="319">
          <cell r="B319" t="str">
            <v>КЛ 110 кВ один кабель ПвП2г 1200 мм2</v>
          </cell>
        </row>
        <row r="320">
          <cell r="B320" t="str">
            <v>КЛ 220 кВ один кабель 2xS(FL)2Y-LWL 1600 мм2</v>
          </cell>
        </row>
        <row r="321">
          <cell r="B321" t="str">
            <v>КЛ 220 кВ один кабель МВДТ 550 мм2</v>
          </cell>
        </row>
        <row r="322">
          <cell r="B322" t="str">
            <v>КЛ 220 кВ один кабель ПвПу2г 2000 мм2</v>
          </cell>
        </row>
        <row r="323">
          <cell r="B323" t="str">
            <v>КЛ 110 кВ два кабеля АПвП2г 300 мм2</v>
          </cell>
        </row>
        <row r="324">
          <cell r="B324" t="str">
            <v>КЛ 110 кВ два кабеля A2XS(FL)2Y 300 мм2</v>
          </cell>
        </row>
        <row r="325">
          <cell r="B325" t="str">
            <v>КЛ 110 кВ два кабеля МВДТ 550 мм2</v>
          </cell>
        </row>
        <row r="326">
          <cell r="B326" t="str">
            <v>КЛ 110 кВ два кабеля АПвП2г 550 мм2</v>
          </cell>
        </row>
        <row r="327">
          <cell r="B327" t="str">
            <v>КЛ 110 кВ два кабеля ПвП2г 1000 мм2</v>
          </cell>
        </row>
        <row r="328">
          <cell r="B328" t="str">
            <v>КЛ 110 кВ два кабеля ПвП2г 1200 мм2</v>
          </cell>
        </row>
        <row r="329">
          <cell r="B329" t="str">
            <v>КЛ 110 кВ два кабеля FXLJ-4FO 1200 мм2</v>
          </cell>
        </row>
        <row r="330">
          <cell r="B330" t="str">
            <v>КЛ 220 кВ два кабеля МВДТ 550 мм2</v>
          </cell>
        </row>
        <row r="331">
          <cell r="B331" t="str">
            <v>КЛ 220 кВ два кабеля ПвПу2г 2000 мм2</v>
          </cell>
        </row>
        <row r="336">
          <cell r="B336" t="str">
            <v>Переход 0,4-10 кВ ГНБ</v>
          </cell>
        </row>
        <row r="337">
          <cell r="B337" t="str">
            <v>Переход 110-220 кВ ГНБ</v>
          </cell>
        </row>
        <row r="338">
          <cell r="B338" t="str">
            <v>Метод протаскивания трубы</v>
          </cell>
        </row>
        <row r="341">
          <cell r="B341" t="str">
            <v>Восстановление тротуарной плитки</v>
          </cell>
        </row>
        <row r="342">
          <cell r="B342" t="str">
            <v>Восстановление тротуара с бордюром</v>
          </cell>
        </row>
        <row r="343">
          <cell r="B343" t="str">
            <v>Восстановление тротуара без бордюра</v>
          </cell>
        </row>
        <row r="344">
          <cell r="B344" t="str">
            <v>Восстановление дорожного полотна</v>
          </cell>
        </row>
        <row r="345">
          <cell r="B345" t="str">
            <v>Восстановление зеленой зоны</v>
          </cell>
        </row>
        <row r="348">
          <cell r="B348" t="str">
            <v>Кабель ДКП-7-6z-4/12 совместно с КЛ</v>
          </cell>
        </row>
        <row r="349">
          <cell r="B349" t="str">
            <v>Кабель ОПС-024E12 совместно с КЛ</v>
          </cell>
        </row>
        <row r="350">
          <cell r="B350" t="str">
            <v>Кабель ОКБ-0,22-24</v>
          </cell>
        </row>
        <row r="354">
          <cell r="B354" t="str">
            <v>ПС 35/10 кВ, 2х4 МВА, схемы35-9/10-1; линии 2 ВН/16 линий НН</v>
          </cell>
        </row>
        <row r="355">
          <cell r="B355" t="str">
            <v>ПС 35/10 кВ, 2х4 МВА, схемы 35-5Н/10-1; линии 2 ВН/16 линий НН</v>
          </cell>
        </row>
        <row r="356">
          <cell r="B356" t="str">
            <v>ПС 35/10 кВ, 2х10 МВА, схемы 35-5АН/10-1; линии 2 ВН/16 линий НН</v>
          </cell>
        </row>
        <row r="357">
          <cell r="B357" t="str">
            <v>ПС 110/10-6 кВ, 2х40 МВА, схемы 110-5АН/10(6)-1; линии 2 ВН/16 линий НН</v>
          </cell>
        </row>
        <row r="358">
          <cell r="B358" t="str">
            <v>ПС 110/6 кВ, 2х40 МВА, схемы 110-5Н/10-1; линии 2 ВН/22 линии НН</v>
          </cell>
        </row>
        <row r="359">
          <cell r="B359" t="str">
            <v>ПС 110/10 кВ 2х10 МВА, схемы 110-4Н/10-1; линии 2 ВН/16 линий НН</v>
          </cell>
        </row>
        <row r="360">
          <cell r="B360" t="str">
            <v>ПС 110/10 кВ, 2х25 МВА, схемы 110-12/10-1; линии 2 ВН/22 НН</v>
          </cell>
        </row>
        <row r="361">
          <cell r="B361" t="str">
            <v>ПС 110/10 кВ, 2х25 МВА, схемы 110-13/10-1; линии 2 ВН/22 НН</v>
          </cell>
        </row>
        <row r="362">
          <cell r="B362" t="str">
            <v>ПС 110/10 кВ, 2х25 МВА, схемы 110-5Н/10-2; линии 2 ВН/20 НН</v>
          </cell>
        </row>
        <row r="363">
          <cell r="B363" t="str">
            <v>ПС 110/10 кВ, 2х40 МВА, схемы 110-5Н/10-1; линии 2 ВН/36 НН</v>
          </cell>
        </row>
        <row r="364">
          <cell r="B364" t="str">
            <v>ПС 110/35/10 кВ, 2х10 МВА, схемы 110-9/35-9/10-1; линии 2 ВН/4 СН/36 НН</v>
          </cell>
        </row>
        <row r="365">
          <cell r="B365" t="str">
            <v>ПС 110/35/10 кВ, 2х25 МВА, схемы 110-12/35-9/10-1; линии 4 ВН/4 СН/36 НН</v>
          </cell>
        </row>
        <row r="366">
          <cell r="B366" t="str">
            <v>ПС 110/35/10 кВ, 2х25 МВА, схемы 110-13/35-9/10-1; линии 4 ВН/4 СН/36 НН</v>
          </cell>
        </row>
        <row r="367">
          <cell r="B367" t="str">
            <v>ПС 110/35/10 кВ, 2х40 МВА, схемы 110-13/35-9/10-1; линии 4 ВН/4 СН/36 НН</v>
          </cell>
        </row>
        <row r="368">
          <cell r="B368" t="str">
            <v>ПС 220/10 кВ, 2х63 МВА, схемы 220-5Н/10-1; линии 2 ВН/36 НН</v>
          </cell>
        </row>
        <row r="369">
          <cell r="B369" t="str">
            <v>ПС 220/35/10 кВ, 2х25 МВА, схемы 220-5Н/35-9/10-1; линии 2 ВН/4 СН/24 НН</v>
          </cell>
        </row>
        <row r="370">
          <cell r="B370" t="str">
            <v>ПС 220/110/6 кВ, 2х125 МВА, схемы 220-7/110-9/6-1; линии 2 ВН/2 СН/36 НН</v>
          </cell>
        </row>
        <row r="371">
          <cell r="B371" t="str">
            <v>ПС 220/110 кВ, 2х125 МВА, схемы 220-7/110-9; линии 2 ВН/7 СН</v>
          </cell>
        </row>
        <row r="372">
          <cell r="B372" t="str">
            <v>ПС 220/110/10 кВ, 2х250 МВА, схемы 220-16/110-9/10-1; линии 6 ВН/4 СН/36 НН</v>
          </cell>
        </row>
        <row r="375">
          <cell r="B375" t="str">
            <v>ПС 35/10 кВ, 2х4 МВА, схемы35-9/10-1; линии 2 ВН/16 линий НН</v>
          </cell>
        </row>
        <row r="376">
          <cell r="B376" t="str">
            <v>ПС 35/10 кВ, 2х4 МВА, схемы 35-5Н/10-1; линии 2 ВН/16 линий НН</v>
          </cell>
        </row>
        <row r="377">
          <cell r="B377" t="str">
            <v>ПС 35/10 кВ, 2х10 МВА, схемы 35-5АН/10-1; линии 2 ВН/16 линий НН</v>
          </cell>
        </row>
        <row r="378">
          <cell r="B378" t="str">
            <v>ПС 110/10-6 кВ, 2х40 МВА, схемы 110-5АН/10(6)-1; линии 2 ВН/16 линий НН</v>
          </cell>
        </row>
        <row r="379">
          <cell r="B379" t="str">
            <v>ПС 110/6 кВ, 2х40 МВА, схемы 110-5Н/10-1; линии 2 ВН/22 линии НН</v>
          </cell>
        </row>
        <row r="380">
          <cell r="B380" t="str">
            <v>ПС 110/10 кВ 2х10 МВА, схемы 110-4Н/10-1; линии 2 ВН/16 линий НН</v>
          </cell>
        </row>
        <row r="381">
          <cell r="B381" t="str">
            <v>ПС 110/10 кВ, 2х25 МВА, схемы 110-12/10-1; линии 2 ВН/22 НН</v>
          </cell>
        </row>
        <row r="382">
          <cell r="B382" t="str">
            <v>ПС 110/10 кВ, 2х25 МВА, схемы 110-13/10-1; линии 2 ВН/22 НН</v>
          </cell>
        </row>
        <row r="383">
          <cell r="B383" t="str">
            <v>ПС 110/10 кВ, 2х25 МВА, схемы 110-5Н/10-2; линии 2 ВН/20 НН</v>
          </cell>
        </row>
        <row r="384">
          <cell r="B384" t="str">
            <v>ПС 110/10 кВ, 2х40 МВА, схемы 110-5Н/10-1; линии 2 ВН/36 НН</v>
          </cell>
        </row>
        <row r="385">
          <cell r="B385" t="str">
            <v>ПС 110/35/10 кВ, 2х10 МВА, схемы 110-9/35-9/10-1; линии 2 ВН/4 СН/36 НН</v>
          </cell>
        </row>
        <row r="386">
          <cell r="B386" t="str">
            <v>ПС 110/35/10 кВ, 2х25 МВА, схемы 110-12/35-9/10-1; линии 4 ВН/4 СН/36 НН</v>
          </cell>
        </row>
        <row r="387">
          <cell r="B387" t="str">
            <v>ПС 110/35/10 кВ, 2х25 МВА, схемы 110-13/35-9/10-1; линии 4 ВН/4 СН/36 НН</v>
          </cell>
        </row>
        <row r="388">
          <cell r="B388" t="str">
            <v>ПС 110/35/10 кВ, 2х40 МВА, схемы 110-13/35-9/10-1; линии 4 ВН/4 СН/36 НН</v>
          </cell>
        </row>
        <row r="389">
          <cell r="B389" t="str">
            <v>ПС 220/10 кВ, 2х63 МВА, схемы 220-5Н/10-1; линии 2 ВН/36 НН</v>
          </cell>
        </row>
        <row r="390">
          <cell r="B390" t="str">
            <v>ПС 220/35/10 кВ, 2х25 МВА, схемы 220-5Н/35-9/10-1; линии 2 ВН/4 СН/24 НН</v>
          </cell>
        </row>
        <row r="391">
          <cell r="B391" t="str">
            <v>ПС 220/110/6 кВ, 2х125 МВА, схемы 220-7/110-9/6-1; линии 2 ВН/2 СН/36 НН</v>
          </cell>
        </row>
        <row r="392">
          <cell r="B392" t="str">
            <v>ПС 220/110 кВ, 2х125 МВА, схемы 220-7/110-9; линии 2 ВН/7 СН</v>
          </cell>
        </row>
        <row r="393">
          <cell r="B393" t="str">
            <v>ПС 220/110/10 кВ, 2х250 МВА, схемы 220-16/110-9/10-1; линии 6 ВН/4 СН/36 НН</v>
          </cell>
        </row>
        <row r="396">
          <cell r="B396" t="str">
            <v>ПС 35/10 кВ, 2х6,3 МВА закр., схемы 35-4Н/10-1, линии 2 ВН/16 НН</v>
          </cell>
        </row>
        <row r="397">
          <cell r="B397" t="str">
            <v>ПС 35/10 кВ, 2х16 МВА закр., схемы 35-4Н/10-1; линии 2 ВН/16 НН</v>
          </cell>
        </row>
        <row r="398">
          <cell r="B398" t="str">
            <v>ПС 110/10 кВ, 2х10 МВА закр., схемы 110-5Н/10-1; 2 линии ВН/16 НН</v>
          </cell>
        </row>
        <row r="399">
          <cell r="B399" t="str">
            <v>ПС 110/10 кВ, 2х25 МВА закр., схемы 110-5Н/10-1; линии 2 ВН/32 НН</v>
          </cell>
        </row>
        <row r="400">
          <cell r="B400" t="str">
            <v>ПС 110/10 кВ, 2х40 МВА закр., схемы 110-5Н/10-1; линии 2 ВН/32 НН</v>
          </cell>
        </row>
        <row r="401">
          <cell r="B401" t="str">
            <v>ПС 110/10-6 кВ, 2х40 МВА закр., схемы 110-4Н/10(6)-1; линии 2 ВН/36 НН</v>
          </cell>
        </row>
        <row r="402">
          <cell r="B402" t="str">
            <v>ПС 110/10 кВ, 2х63 МВА закр., схемы 110-5Н/10-1; линии 2 ВН/36 НН</v>
          </cell>
        </row>
        <row r="403">
          <cell r="B403" t="str">
            <v>ПС 110/10 кВ 2х63 МВА, закр. элегаз схемы 110-13/10-3; линии 2 ВН/36 НН</v>
          </cell>
        </row>
        <row r="404">
          <cell r="B404" t="str">
            <v>ПС 220/110/10 2х200 МВА, закр. элегаз схемы 220-7/110-13/10-1; линии 2 ВН/6 СН/48 НН</v>
          </cell>
        </row>
        <row r="405">
          <cell r="B405" t="str">
            <v>ПС 220/110/10 2х200 МВА, закр. элегаз схемы 220-9Н/110-13/10-1; линии 4 ВН/8 СН/48 НН</v>
          </cell>
        </row>
        <row r="420">
          <cell r="B420" t="str">
            <v>ПС 35/10 кВ, схема 35-1 без выключателей</v>
          </cell>
        </row>
        <row r="421">
          <cell r="B421" t="str">
            <v>ПС 35/10 кВ, схемы 35-3АН, 35-4Н, 35-5Н, 35-5АН с выключателями</v>
          </cell>
        </row>
        <row r="422">
          <cell r="B422" t="str">
            <v>ПС 110/6-10 кВ, схема 110-4Н два блока с выкл. и перемычкой</v>
          </cell>
        </row>
        <row r="423">
          <cell r="B423" t="str">
            <v>ПС 110/6-10 кВ, схема 110-13 две рабочие системы шин</v>
          </cell>
        </row>
        <row r="424">
          <cell r="B424" t="str">
            <v>ПС 110/6-10 кВ, схемы 110-5Н, 110-5АН мостик</v>
          </cell>
        </row>
        <row r="425">
          <cell r="B425" t="str">
            <v>ПС 110/35/10 кВ, схема 110-13 две рабочие системы шин</v>
          </cell>
        </row>
        <row r="426">
          <cell r="B426" t="str">
            <v>ПС 220/10 кВ, схемы 220-5Н, 220-5АН мостик</v>
          </cell>
        </row>
        <row r="427">
          <cell r="B427" t="str">
            <v>ПС 220/35/10 кВ, схемы 220-5Н, 220-5АН мостик</v>
          </cell>
        </row>
        <row r="428">
          <cell r="B428" t="str">
            <v>ПС 220/110 кВ, схема 220-7 четырехугольник</v>
          </cell>
        </row>
        <row r="429">
          <cell r="B429" t="str">
            <v>ПС 220/110 кВ, схема 220-13 две рабочие системы шин</v>
          </cell>
        </row>
        <row r="432">
          <cell r="B432" t="str">
            <v>ПС 35/10 кВ закр., схемы 35-3АН, 35-4Н, 35-5Н, 35-5АН с выключателями</v>
          </cell>
        </row>
        <row r="433">
          <cell r="B433" t="str">
            <v>ПС 110/6-10 кВ закр., схема 110-13 две рабочие системы шин</v>
          </cell>
        </row>
        <row r="434">
          <cell r="B434" t="str">
            <v>ПС 110/6-10 кВ закр., схемы 110-5Н, 110-5АН мостик</v>
          </cell>
        </row>
        <row r="435">
          <cell r="B435" t="str">
            <v>ПС 220/10 кВ закр., схемы 220-5Н, 220-5АН мостик</v>
          </cell>
        </row>
        <row r="436">
          <cell r="B436" t="str">
            <v>ПС 220/110 кВ закр., схема 220-7 четырехугольник</v>
          </cell>
        </row>
        <row r="437">
          <cell r="B437" t="str">
            <v>ПС 220/110 кВ закр., схема 220-13 две рабочие системы шин</v>
          </cell>
        </row>
        <row r="440">
          <cell r="B440" t="str">
            <v>Противоаварийная автоматика ПС - до 2 присоед. 220 кВ</v>
          </cell>
        </row>
        <row r="441">
          <cell r="B441" t="str">
            <v>Противоаварийная автоматика ПС - свыше 2 присоед. 220 кВ</v>
          </cell>
        </row>
        <row r="442">
          <cell r="B442" t="str">
            <v>комплекс АСУ ТП  ПС 110 кВ</v>
          </cell>
        </row>
        <row r="443">
          <cell r="B443" t="str">
            <v>комплекс АСУ ТП  ПС 220 кВ</v>
          </cell>
        </row>
        <row r="444">
          <cell r="B444" t="str">
            <v>комплекс АИСКУЭ  ПС 110 кВ</v>
          </cell>
        </row>
        <row r="445">
          <cell r="B445" t="str">
            <v>комплекс АИСКУЭ  ПС 220 кВ</v>
          </cell>
        </row>
        <row r="446">
          <cell r="B446" t="str">
            <v>Система телемеханики  ПС 110 кВ</v>
          </cell>
        </row>
        <row r="447">
          <cell r="B447" t="str">
            <v>Система телемеханики  ПС 220 кВ</v>
          </cell>
        </row>
        <row r="448">
          <cell r="B448" t="str">
            <v>Система пожарно-охранной сигнализации ПС 110 кВ</v>
          </cell>
        </row>
        <row r="449">
          <cell r="B449" t="str">
            <v>Система пожарно-охранной сигнализации ПС 220 кВ</v>
          </cell>
        </row>
        <row r="452">
          <cell r="B452" t="str">
            <v>ОРУ 35 кВ схема 1: блок линия трансформатор с разъединителем</v>
          </cell>
        </row>
        <row r="453">
          <cell r="B453" t="str">
            <v>ОРУ 35 кВ схема 3Н: блок линия-трансформатор с выключателем</v>
          </cell>
        </row>
        <row r="454">
          <cell r="B454" t="str">
            <v>ОРУ 35 кВ схема 4Н: два блока с элегазовым выкл. и перемычкой со стороны линии</v>
          </cell>
        </row>
        <row r="455">
          <cell r="B455" t="str">
            <v>ОРУ 35 кВ схема 5Н, 5 АН: мостик с элег. выключателем в перемычке и в цепях</v>
          </cell>
        </row>
        <row r="456">
          <cell r="B456" t="str">
            <v>ОРУ 110 кВ схема 1: блок линия трансформатор с разъединителем</v>
          </cell>
        </row>
        <row r="457">
          <cell r="B457" t="str">
            <v>ОРУ 110 кВ схема 3Н: блок линия-трансформатор с выключателем</v>
          </cell>
        </row>
        <row r="458">
          <cell r="B458" t="str">
            <v>ОРУ 110 кВ схема 4Н: два блока с элегазовым выкл. и перемычкой со стороны линии</v>
          </cell>
        </row>
        <row r="459">
          <cell r="B459" t="str">
            <v>ОРУ 110 кВ схема 5Н, 5 АН: мостик с элег. выключателем в перемычке и в цепях</v>
          </cell>
        </row>
        <row r="460">
          <cell r="B460" t="str">
            <v>ОРУ 220 кВ схема 1: блок линия трансформатор с разъединителем</v>
          </cell>
        </row>
        <row r="461">
          <cell r="B461" t="str">
            <v>ОРУ 220 кВ схема 3Н: блок линия-трансформатор с выключателем</v>
          </cell>
        </row>
        <row r="462">
          <cell r="B462" t="str">
            <v>ОРУ 220 кВ схема 4Н: два блока с элегазовым выкл. и перемычкой со стороны линии</v>
          </cell>
        </row>
        <row r="463">
          <cell r="B463" t="str">
            <v>ОРУ 220 кВ схема 5Н, 5 АН: мостик с элег. выключателем в перемычке и в цепях</v>
          </cell>
        </row>
        <row r="466">
          <cell r="B466" t="str">
            <v>Выключатель 6-10 кВ масляный 31,5-40 кА</v>
          </cell>
        </row>
        <row r="467">
          <cell r="B467" t="str">
            <v>Выключатель 6-10 кВ вакуумный КРУН 31,5-40 кА</v>
          </cell>
        </row>
        <row r="468">
          <cell r="B468" t="str">
            <v>Выключатель 6-10 кВ элегазовый для ОРУ 31,5-40 кА</v>
          </cell>
        </row>
        <row r="469">
          <cell r="B469" t="str">
            <v>Выключатель 6-10 кВ элегазовый для КРУ 31,5-40 кА</v>
          </cell>
        </row>
        <row r="470">
          <cell r="B470" t="str">
            <v>Выключатель 35 кВ масляный наружной установки 20-25 кА</v>
          </cell>
        </row>
        <row r="471">
          <cell r="B471" t="str">
            <v>Выключатель 35 кВ вакуумный</v>
          </cell>
        </row>
        <row r="472">
          <cell r="B472" t="str">
            <v>Выключатель 35 кВ элегазовый для ОРУ</v>
          </cell>
        </row>
        <row r="473">
          <cell r="B473" t="str">
            <v>Выключатель 35 кВ элегазовый для КРУЭ</v>
          </cell>
        </row>
        <row r="474">
          <cell r="B474" t="str">
            <v>Выключатель 110 кВ воздушный</v>
          </cell>
        </row>
        <row r="475">
          <cell r="B475" t="str">
            <v>Выключатель 110 кВ масляный</v>
          </cell>
        </row>
        <row r="476">
          <cell r="B476" t="str">
            <v>Выключатель 110 кВ вакуумный КРУН</v>
          </cell>
        </row>
        <row r="477">
          <cell r="B477" t="str">
            <v>Выключатель 110 кВ элегазовый для ОРУ</v>
          </cell>
        </row>
        <row r="478">
          <cell r="B478" t="str">
            <v>Выключатель 110 кВ элегазовый для КРУЭ</v>
          </cell>
        </row>
        <row r="479">
          <cell r="B479" t="str">
            <v>Выключатель 110 кВ элегазовый для КРУЭ Siemens</v>
          </cell>
        </row>
        <row r="480">
          <cell r="B480" t="str">
            <v>Выключатель 110 кВ элегазовый для КРУЭ Hyundai</v>
          </cell>
        </row>
        <row r="481">
          <cell r="B481" t="str">
            <v>Выключатель 220 кВ воздушный</v>
          </cell>
        </row>
        <row r="482">
          <cell r="B482" t="str">
            <v>Выключатель 220 кВ масляный</v>
          </cell>
        </row>
        <row r="483">
          <cell r="B483" t="str">
            <v>Выключатель 220 кВ элегазовый для ОРУ</v>
          </cell>
        </row>
        <row r="484">
          <cell r="B484" t="str">
            <v>Выключатель 220 кВ  элегазовый для КРУЭ</v>
          </cell>
        </row>
        <row r="485">
          <cell r="B485" t="str">
            <v>Выключатель 220 кВ  элегазовый для КРУЭ  Siemens</v>
          </cell>
        </row>
        <row r="488">
          <cell r="B488" t="str">
            <v>Трансформатор 35/НН мощностью 2,5 МВА</v>
          </cell>
        </row>
        <row r="489">
          <cell r="B489" t="str">
            <v>Трансформатор 35/НН мощностью 4 МВА</v>
          </cell>
        </row>
        <row r="490">
          <cell r="B490" t="str">
            <v>Трансформатор 35/НН мощностью 6,3 МВА</v>
          </cell>
        </row>
        <row r="491">
          <cell r="B491" t="str">
            <v>Трансформатор 35/НН мощностью 10 МВА</v>
          </cell>
        </row>
        <row r="492">
          <cell r="B492" t="str">
            <v>Трансформатор 35/НН мощностью 16 МВА</v>
          </cell>
        </row>
        <row r="493">
          <cell r="B493" t="str">
            <v>Трансформатор 35/НН мощностью 25 МВА</v>
          </cell>
        </row>
        <row r="494">
          <cell r="B494" t="str">
            <v>Трансформатор 35/НН мощностью 40 МВА</v>
          </cell>
        </row>
        <row r="495">
          <cell r="B495" t="str">
            <v>Трансформатор 110/НН мощностью 6,3 МВА</v>
          </cell>
        </row>
        <row r="496">
          <cell r="B496" t="str">
            <v>Трансформатор 110/НН мощностью 10 МВА</v>
          </cell>
        </row>
        <row r="497">
          <cell r="B497" t="str">
            <v>Трансформатор 110/НН мощностью 16 МВА</v>
          </cell>
        </row>
        <row r="498">
          <cell r="B498" t="str">
            <v>Трансформатор 110/НН мощностью 25 МВА</v>
          </cell>
        </row>
        <row r="499">
          <cell r="B499" t="str">
            <v>Трансформатор 110/НН мощностью 40 МВА</v>
          </cell>
        </row>
        <row r="500">
          <cell r="B500" t="str">
            <v>Трансформатор 110/НН мощностью 63 МВА</v>
          </cell>
        </row>
        <row r="501">
          <cell r="B501" t="str">
            <v>Трансформатор 110/НН мощностью 80 МВА</v>
          </cell>
        </row>
        <row r="502">
          <cell r="B502" t="str">
            <v>Трансформатор 110/НН мощностью 125 МВА</v>
          </cell>
        </row>
        <row r="503">
          <cell r="B503" t="str">
            <v>Трансформатор 110/НН мощностью 220 МВА</v>
          </cell>
        </row>
        <row r="504">
          <cell r="B504" t="str">
            <v>Трансформатор 110/35/НН мощностью 6,3 МВА</v>
          </cell>
        </row>
        <row r="505">
          <cell r="B505" t="str">
            <v>Трансформатор 110/35/НН мощностью 10 МВА</v>
          </cell>
        </row>
        <row r="506">
          <cell r="B506" t="str">
            <v>Трансформатор 110/35/НН мощностью 16 МВА</v>
          </cell>
        </row>
        <row r="507">
          <cell r="B507" t="str">
            <v>Трансформатор 110/35/НН мощностью 25 МВА</v>
          </cell>
        </row>
        <row r="508">
          <cell r="B508" t="str">
            <v>Трансформатор 110/35/НН мощностью 40 МВА</v>
          </cell>
        </row>
        <row r="509">
          <cell r="B509" t="str">
            <v>Трансформатор 110/35/НН мощностью 63 МВА</v>
          </cell>
        </row>
        <row r="510">
          <cell r="B510" t="str">
            <v>Трансформатор 110/35/НН мощностью 80 МВА</v>
          </cell>
        </row>
        <row r="511">
          <cell r="B511" t="str">
            <v>Трансформатор 220/НН мощностью 40 МВА</v>
          </cell>
        </row>
        <row r="512">
          <cell r="B512" t="str">
            <v>Трансформатор 220/НН мощностью 63 МВА</v>
          </cell>
        </row>
        <row r="513">
          <cell r="B513" t="str">
            <v>Трансформатор 220/НН ПБВ мощностью 80 МВА</v>
          </cell>
        </row>
        <row r="514">
          <cell r="B514" t="str">
            <v>Трансформатор 220/НН мощностью 100 МВА</v>
          </cell>
        </row>
        <row r="515">
          <cell r="B515" t="str">
            <v>Трансформатор 220/НН ПБВ мощностью 125 МВА</v>
          </cell>
        </row>
        <row r="516">
          <cell r="B516" t="str">
            <v>Трансформатор 220/НН мощностью 160 МВА</v>
          </cell>
        </row>
        <row r="517">
          <cell r="B517" t="str">
            <v>Трансформатор 220/НН ПБВ мощностью 200 МВА</v>
          </cell>
        </row>
        <row r="518">
          <cell r="B518" t="str">
            <v>Трансформатор 220/35/НН мощностью 25 МВА</v>
          </cell>
        </row>
        <row r="519">
          <cell r="B519" t="str">
            <v>Трансформатор 220/35/НН мощностью 40 МВА</v>
          </cell>
        </row>
        <row r="520">
          <cell r="B520" t="str">
            <v>Автотрансформатор 220/110/НН мощностью 63 МВА</v>
          </cell>
        </row>
        <row r="521">
          <cell r="B521" t="str">
            <v>Автотрансформатор 220/110/НН мощностью 125 МВА</v>
          </cell>
        </row>
        <row r="522">
          <cell r="B522" t="str">
            <v>Автотрансформатор 220/110/НН мощностью 200 МВА</v>
          </cell>
        </row>
        <row r="523">
          <cell r="B523" t="str">
            <v>Автотрансформатор 220/110/НН мощностью 250 МВА</v>
          </cell>
        </row>
        <row r="524">
          <cell r="B524" t="str">
            <v>Лин. рег. тр-р ТДНЛ-10000/10 10 кВ, мощностью 10 МВА</v>
          </cell>
        </row>
        <row r="525">
          <cell r="B525" t="str">
            <v>Лин. рег. тр-р ТМНЛ-16000/10 10 кВ, мощностью 16 МВА</v>
          </cell>
        </row>
        <row r="526">
          <cell r="B526" t="str">
            <v>Лин. рег. тр-р ТДНЛ-40000/10 10 кВ, мощностью 40 МВА</v>
          </cell>
        </row>
        <row r="527">
          <cell r="B527" t="str">
            <v>Лин. рег. тр-р ТДНЛ-63000/10 10 кВ, мощностью 63 МВА</v>
          </cell>
        </row>
        <row r="528">
          <cell r="B528" t="str">
            <v>Лин. рег. тр-р ТДНЛ-63000/35 35 кВ, мощностью 63 МВА</v>
          </cell>
        </row>
        <row r="531">
          <cell r="B531" t="str">
            <v>Синхр. компенсатор КСВБ-50-11 мощностью 50 МВАр</v>
          </cell>
        </row>
        <row r="532">
          <cell r="B532" t="str">
            <v>Синхр. компенсатор КСВБО-50-11 мощностью 50 МВАр</v>
          </cell>
        </row>
        <row r="533">
          <cell r="B533" t="str">
            <v>Синхр. компенсатор КСВБ-100-11 мощностью 100 МВАр</v>
          </cell>
        </row>
        <row r="534">
          <cell r="B534" t="str">
            <v>Синхр. компенсатор КСВБО-100-11 мощностью 100 МВАр</v>
          </cell>
        </row>
        <row r="535">
          <cell r="B535" t="str">
            <v>Асинхр. компенсатор АСК-50 мощностью 50 МВАр</v>
          </cell>
        </row>
        <row r="536">
          <cell r="B536" t="str">
            <v>Асинхр. компенсатор АСК-100 мощностью 100 МВАр</v>
          </cell>
        </row>
        <row r="537">
          <cell r="B537" t="str">
            <v>Статич. тиристорный компенсатор СТК-50</v>
          </cell>
        </row>
        <row r="538">
          <cell r="B538" t="str">
            <v>Статич. тиристорный компенсатор СТК-100</v>
          </cell>
        </row>
        <row r="539">
          <cell r="B539" t="str">
            <v>Два синхр. компенсатора КСВБ-50-11 мощностью 50 МВАр</v>
          </cell>
        </row>
        <row r="540">
          <cell r="B540" t="str">
            <v>Два синхр. компенсатора КСВБО-50-11 мощностью 50 МВАр</v>
          </cell>
        </row>
        <row r="541">
          <cell r="B541" t="str">
            <v>Два синхр. компенсатора КСВБ-100-11 мощностью 100 МВАр</v>
          </cell>
        </row>
        <row r="542">
          <cell r="B542" t="str">
            <v>Два синхр. компенсатора КСВБО-100-11 мощностью 100 МВАр</v>
          </cell>
        </row>
        <row r="543">
          <cell r="B543" t="str">
            <v>Два асинхр. компенсатора АСК-50 мощностью 50 МВАр</v>
          </cell>
        </row>
        <row r="544">
          <cell r="B544" t="str">
            <v>Два асинхр. компенсатора АСК-100 мощностью 100 МВАр</v>
          </cell>
        </row>
        <row r="545">
          <cell r="B545" t="str">
            <v>Два статич. тиристорных компенсатора СТК-50</v>
          </cell>
        </row>
        <row r="546">
          <cell r="B546" t="str">
            <v>Два статич. тиристорных компенсатора СТК-100</v>
          </cell>
        </row>
        <row r="549">
          <cell r="B549" t="str">
            <v>Упр. шунтирующий реактор УШР-110 мощностью 32 МВА</v>
          </cell>
        </row>
        <row r="550">
          <cell r="B550" t="str">
            <v>Упр. шунтирующий реактор УШР-220 мощностью 63 МВА</v>
          </cell>
        </row>
        <row r="551">
          <cell r="B551" t="str">
            <v>Упр. шунтирующий реактор УШР-220 мощностью 100 МВА</v>
          </cell>
        </row>
        <row r="552">
          <cell r="B552" t="str">
            <v>Шунтирующий реактор РТМ 11 кВ мощностью 3,3 МВА, 3 фазы</v>
          </cell>
        </row>
        <row r="553">
          <cell r="B553" t="str">
            <v>Шунтирующий реактор РТД 38,5 кВ мощностью 20 МВА, 3 фазы</v>
          </cell>
        </row>
        <row r="554">
          <cell r="B554" t="str">
            <v>Шунтирующий реактор 3хРОДБС 121 кВ мощностью 3х33,3 МВА, 3 фазы</v>
          </cell>
        </row>
        <row r="555">
          <cell r="B555" t="str">
            <v>Шунтовая конденс. батарея 6 кВ мощность. 1,45 МВАр</v>
          </cell>
        </row>
        <row r="556">
          <cell r="B556" t="str">
            <v>Шунтовая конденс. батарея 6 кВ мощность. 2,9 МВАр регулир.</v>
          </cell>
        </row>
        <row r="557">
          <cell r="B557" t="str">
            <v>Шунтовая конденс. батарея 6 кВ мощность. 4,3 МВАр</v>
          </cell>
        </row>
        <row r="558">
          <cell r="B558" t="str">
            <v>Шунтовая конденс. батарея 6 кВ мощность. 5,8 МВАр регулир.</v>
          </cell>
        </row>
        <row r="559">
          <cell r="B559" t="str">
            <v>Шунтовая конденс. батарея 6 кВ мощность. 7,2 МВАр</v>
          </cell>
        </row>
        <row r="560">
          <cell r="B560" t="str">
            <v>Шунтовая конденс. батарея 10 кВ мощность. 1,2 МВАр</v>
          </cell>
        </row>
        <row r="561">
          <cell r="B561" t="str">
            <v>Шунтовая конденс. батарея 10 кВ мощность. 2,4 МВАр</v>
          </cell>
        </row>
        <row r="562">
          <cell r="B562" t="str">
            <v>Шунтовая конденс. батарея 10 кВ мощность. 3,6 МВАр</v>
          </cell>
        </row>
        <row r="563">
          <cell r="B563" t="str">
            <v>Шунтовая конденс. батарея 10 кВ мощность. 4,8 МВАр регулир.</v>
          </cell>
        </row>
        <row r="564">
          <cell r="B564" t="str">
            <v>Шунтовая конденс. батарея 10 кВ мощность. 6,0 МВАр</v>
          </cell>
        </row>
        <row r="565">
          <cell r="B565" t="str">
            <v>Шунтовая конденс. батарея 10 кВ мощность. 7,2 МВАр</v>
          </cell>
        </row>
        <row r="566">
          <cell r="B566" t="str">
            <v>Шунтовая конденс. батарея 10 кВ мощность. 9,6 МВАр регулир.</v>
          </cell>
        </row>
        <row r="567">
          <cell r="B567" t="str">
            <v>Шунтовая конденс. батарея 10 кВ мощность. 12 МВАр</v>
          </cell>
        </row>
        <row r="568">
          <cell r="B568" t="str">
            <v>Шунтовая конденс. батарея 35 кВ мощность. 9,1 МВАр</v>
          </cell>
        </row>
        <row r="569">
          <cell r="B569" t="str">
            <v>Шунтовая конденс. батарея 35 кВ мощность. 13,6 МВАр</v>
          </cell>
        </row>
        <row r="570">
          <cell r="B570" t="str">
            <v>Шунтовая конденс. батарея 35 кВ мощность. 18,1 МВАр</v>
          </cell>
        </row>
        <row r="571">
          <cell r="B571" t="str">
            <v>Шунтовая конденс. батарея 110 кВ мощность. 27,2 МВАр</v>
          </cell>
        </row>
        <row r="572">
          <cell r="B572" t="str">
            <v>Шунтовая конденс. батарея 110 кВ мощность. 40,8 МВАр</v>
          </cell>
        </row>
        <row r="573">
          <cell r="B573" t="str">
            <v>Шунтовая конденс. батарея 110 кВ мощность. 54 МВАр</v>
          </cell>
        </row>
        <row r="574">
          <cell r="B574" t="str">
            <v>Шунтовая конденс. батарея 110 кВ мощность. 54,4 МВАр регулир.</v>
          </cell>
        </row>
        <row r="575">
          <cell r="B575" t="str">
            <v>Вакуумно-реакторная группа 10 кВ мощностью 7,5 МВАр</v>
          </cell>
        </row>
        <row r="576">
          <cell r="B576" t="str">
            <v>Вакуумно-реакторная группа 10 кВ мощностью 10 МВАр</v>
          </cell>
        </row>
        <row r="577">
          <cell r="B577" t="str">
            <v>Вакуумно-реакторная группа 10 кВ мощностью 20 МВАр</v>
          </cell>
        </row>
        <row r="578">
          <cell r="B578" t="str">
            <v>Вакуумно-реакторная группа 10 кВ мощностью 50 МВАр</v>
          </cell>
        </row>
        <row r="579">
          <cell r="B579" t="str">
            <v>Дугогасящий масл. однофазный реактор РЗДПОМ-300/10 У1</v>
          </cell>
        </row>
        <row r="580">
          <cell r="B580" t="str">
            <v>Дугогасящий масл. однофазный реактор РЗДПОМ-480/10 У1</v>
          </cell>
        </row>
        <row r="581">
          <cell r="B581" t="str">
            <v>Дугогасящий масл. однофазный реактор РЗДПОМ-480/20 У1</v>
          </cell>
        </row>
        <row r="582">
          <cell r="B582" t="str">
            <v>Дугогасящий масл. однофазный реактор РЗДПОМ-480/35 У1</v>
          </cell>
        </row>
        <row r="583">
          <cell r="B583" t="str">
            <v>Дугогасящий масл. однофазный реактор РЗДПОМА-120/6 У1</v>
          </cell>
        </row>
        <row r="584">
          <cell r="B584" t="str">
            <v>Дугогасящий масл. однофазный реактор РЗДПОМА-190/10 У1</v>
          </cell>
        </row>
        <row r="585">
          <cell r="B585" t="str">
            <v>Дугогасящий масл. однофазный реактор РЗДПОМА-300/6 У1</v>
          </cell>
        </row>
        <row r="586">
          <cell r="B586" t="str">
            <v>Дугогасящий масл. однофазный реактор РЗДПОМА-480/10 У1</v>
          </cell>
        </row>
        <row r="587">
          <cell r="B587" t="str">
            <v>Дугогасящий масл. однофазный реактор РЗДПОМА-760/10 У1</v>
          </cell>
        </row>
        <row r="588">
          <cell r="B588" t="str">
            <v>Дугогасящий масл. однофазный реактор РЗДПОМА-920/6 У1</v>
          </cell>
        </row>
        <row r="589">
          <cell r="B589" t="str">
            <v>Дугогасящий масл. однофазный реактор РЗДПОМА-1520/10 У1</v>
          </cell>
        </row>
        <row r="590">
          <cell r="B590" t="str">
            <v>Дугогасящий масл. однофазный реактор РЗДПОМА-2000/10 У1</v>
          </cell>
        </row>
        <row r="591">
          <cell r="B591" t="str">
            <v>Дугогасящий масл. однофазный реактор РУОМ-300/6 УХЛ1</v>
          </cell>
        </row>
        <row r="592">
          <cell r="B592" t="str">
            <v>Дугогасящий масл. однофазный реактор РУОМ-480/6 УХЛ1</v>
          </cell>
        </row>
        <row r="593">
          <cell r="B593" t="str">
            <v>Одинарный сухой токоогр. реактор РТОС 10-630-0,4 У3 внутр. установки</v>
          </cell>
        </row>
        <row r="594">
          <cell r="B594" t="str">
            <v>Одинарный сухой токоогр. реактор РТОС 10-2500-0,14 УХЛ1</v>
          </cell>
        </row>
        <row r="595">
          <cell r="B595" t="str">
            <v>Одинарный сухой токоогр. реактор РТОС 10-1600-0,14 У3 внутр. установки</v>
          </cell>
        </row>
        <row r="596">
          <cell r="B596" t="str">
            <v>Одинарный сухой токоогр. реактор РТОС 10-1600-0,25 У3 внутр. установки</v>
          </cell>
        </row>
        <row r="599">
          <cell r="B599" t="str">
            <v>Демонтаж трансформатора 35 кВ 10-40 МВА, с консервацией</v>
          </cell>
        </row>
        <row r="600">
          <cell r="B600" t="str">
            <v>Демонтаж трансформатора 35 кВ 10-40 МВА, с использованием</v>
          </cell>
        </row>
        <row r="601">
          <cell r="B601" t="str">
            <v>Демонтаж трансформатора 35 кВ 10-40 МВА, в лом с разборкой</v>
          </cell>
        </row>
        <row r="602">
          <cell r="B602" t="str">
            <v>Демонтаж трансформатора 35 кВ 10-40 МВА, в лом без разборки</v>
          </cell>
        </row>
        <row r="603">
          <cell r="B603" t="str">
            <v>Демонтаж трансформатора 110 кВ 2,5-6,3 МВА, с консервацией</v>
          </cell>
        </row>
        <row r="604">
          <cell r="B604" t="str">
            <v>Демонтаж трансформатора 110 кВ 2,5-6,3 МВА, с использованием</v>
          </cell>
        </row>
        <row r="605">
          <cell r="B605" t="str">
            <v>Демонтаж трансформатора 110 кВ 2,5-6,3 МВА, в лом с разборкой</v>
          </cell>
        </row>
        <row r="606">
          <cell r="B606" t="str">
            <v>Демонтаж трансформатора 110 кВ 2,5-6,3 МВА, в лом без разборки</v>
          </cell>
        </row>
        <row r="607">
          <cell r="B607" t="str">
            <v>Демонтаж трансформатора 110 кВ 25-80 МВА, с консервацией</v>
          </cell>
        </row>
        <row r="608">
          <cell r="B608" t="str">
            <v>Демонтаж трансформатора 110 кВ 25-80 МВА, с использованием</v>
          </cell>
        </row>
        <row r="609">
          <cell r="B609" t="str">
            <v>Демонтаж трансформатора 110 кВ 25-80 МВА, в лом с разборкой</v>
          </cell>
        </row>
        <row r="610">
          <cell r="B610" t="str">
            <v>Демонтаж трансформатора 110 кВ 25-80 МВА, в лом без разборки</v>
          </cell>
        </row>
        <row r="611">
          <cell r="B611" t="str">
            <v>Демонтаж трансформатора 220 кВ 25-160 МВА, с консервацией</v>
          </cell>
        </row>
        <row r="612">
          <cell r="B612" t="str">
            <v>Демонтаж трансформатора 220 кВ 25-160 МВА, с использованием</v>
          </cell>
        </row>
        <row r="613">
          <cell r="B613" t="str">
            <v>Демонтаж трансформатора 220 кВ 25-160 МВА, в лом с разборкой</v>
          </cell>
        </row>
        <row r="614">
          <cell r="B614" t="str">
            <v>Демонтаж трансформатора 220 кВ 25-160 МВА, в лом без разборки</v>
          </cell>
        </row>
        <row r="615">
          <cell r="B615" t="str">
            <v>Демонтаж трансформатора 220 кВ 200-250 МВА, с консервацией</v>
          </cell>
        </row>
        <row r="616">
          <cell r="B616" t="str">
            <v>Демонтаж трансформатора 220 кВ 200-250 МВА, с использованием</v>
          </cell>
        </row>
        <row r="617">
          <cell r="B617" t="str">
            <v>Демонтаж трансформатора 220 кВ 200-250 МВА, в лом с разборкой</v>
          </cell>
        </row>
        <row r="618">
          <cell r="B618" t="str">
            <v>Демонтаж трансформатора 220 кВ 200-250 МВА, в лом без разборки</v>
          </cell>
        </row>
        <row r="619">
          <cell r="B619" t="str">
            <v>Демонтаж масляного выключателя 35 кВ, с консервацией</v>
          </cell>
        </row>
        <row r="620">
          <cell r="B620" t="str">
            <v>Демонтаж масляного выключателя 35 кВ, с использованием</v>
          </cell>
        </row>
        <row r="621">
          <cell r="B621" t="str">
            <v>Демонтаж масляного выключателя 35 кВ, в лом с разборкой</v>
          </cell>
        </row>
        <row r="622">
          <cell r="B622" t="str">
            <v>Демонтаж масляного выключателя 35 кВ, в лом без разборки</v>
          </cell>
        </row>
        <row r="623">
          <cell r="B623" t="str">
            <v>Демонтаж масляного выключателя 110 кВ, с консервацией</v>
          </cell>
        </row>
        <row r="624">
          <cell r="B624" t="str">
            <v>Демонтаж масляного выключателя 110 кВ, с использованием</v>
          </cell>
        </row>
        <row r="625">
          <cell r="B625" t="str">
            <v>Демонтаж масляного выключателя 110 кВ, в лом с разборкой</v>
          </cell>
        </row>
        <row r="626">
          <cell r="B626" t="str">
            <v>Демонтаж масляного выключателя 110 кВ, в лом без разборки</v>
          </cell>
        </row>
        <row r="627">
          <cell r="B627" t="str">
            <v>Демонтаж масляного выключателя 220 кВ, с консервацией</v>
          </cell>
        </row>
        <row r="628">
          <cell r="B628" t="str">
            <v>Демонтаж масляного выключателя 220 кВ, с использованием</v>
          </cell>
        </row>
        <row r="629">
          <cell r="B629" t="str">
            <v>Демонтаж масляного выключателя 220 кВ, в лом с разборкой</v>
          </cell>
        </row>
        <row r="630">
          <cell r="B630" t="str">
            <v>Демонтаж масляного выключателя 220 кВ, в лом без разборки</v>
          </cell>
        </row>
        <row r="631">
          <cell r="B631" t="str">
            <v>Демонтаж воздушного выключателя 220 кВ, с консервацией</v>
          </cell>
        </row>
        <row r="632">
          <cell r="B632" t="str">
            <v>Демонтаж воздушного выключателя 220 кВ, с использованием</v>
          </cell>
        </row>
        <row r="633">
          <cell r="B633" t="str">
            <v>Демонтаж воздушного выключателя 220 кВ, в лом с разборкой</v>
          </cell>
        </row>
        <row r="634">
          <cell r="B634" t="str">
            <v>Демонтаж воздушного выключателя 220 кВ, в лом без разборки</v>
          </cell>
        </row>
        <row r="635">
          <cell r="B635" t="str">
            <v>Демонтаж разъединителя 35 кВ, с консервацией</v>
          </cell>
        </row>
        <row r="636">
          <cell r="B636" t="str">
            <v>Демонтаж разъединителя 35 кВ, с использованием</v>
          </cell>
        </row>
        <row r="637">
          <cell r="B637" t="str">
            <v>Демонтаж разъединителя 35 кВ, в лом с разборкой</v>
          </cell>
        </row>
        <row r="638">
          <cell r="B638" t="str">
            <v>Демонтаж разъединителя 35 кВ, в лом без разборки</v>
          </cell>
        </row>
        <row r="639">
          <cell r="B639" t="str">
            <v>Демонтаж разъединителя 110 кВ, с консервацией</v>
          </cell>
        </row>
        <row r="640">
          <cell r="B640" t="str">
            <v>Демонтаж разъединителя 110 кВ, с использованием</v>
          </cell>
        </row>
        <row r="641">
          <cell r="B641" t="str">
            <v>Демонтаж разъединителя 110 кВ, в лом с разборкой</v>
          </cell>
        </row>
        <row r="642">
          <cell r="B642" t="str">
            <v>Демонтаж разъединителя 110 кВ, в лом без разборки</v>
          </cell>
        </row>
        <row r="643">
          <cell r="B643" t="str">
            <v>Демонтаж разъединителя 220 кВ, с консервацией</v>
          </cell>
        </row>
        <row r="644">
          <cell r="B644" t="str">
            <v>Демонтаж разъединителя 220 кВ, с использованием</v>
          </cell>
        </row>
        <row r="645">
          <cell r="B645" t="str">
            <v>Демонтаж разъединителя 220 кВ, в лом с разборкой</v>
          </cell>
        </row>
        <row r="646">
          <cell r="B646" t="str">
            <v>Демонтаж разъединителя 220 кВ, в лом без разборки</v>
          </cell>
        </row>
        <row r="647">
          <cell r="B647" t="str">
            <v>Демонтаж стальных опор под оборудование, с консервацией</v>
          </cell>
        </row>
        <row r="648">
          <cell r="B648" t="str">
            <v>Демонтаж стальных опор под оборудование, с использованием</v>
          </cell>
        </row>
        <row r="649">
          <cell r="B649" t="str">
            <v>Демонтаж стальных опор под оборудование, в лом с разборкой</v>
          </cell>
        </row>
        <row r="650">
          <cell r="B650" t="str">
            <v>Демонтаж стальных опор под оборудование, в лом без разборки</v>
          </cell>
        </row>
        <row r="653">
          <cell r="B653" t="str">
            <v>Демонтаж ограждения сетчатого</v>
          </cell>
        </row>
        <row r="654">
          <cell r="B654" t="str">
            <v>Демонтаж ограждения железобетонного</v>
          </cell>
        </row>
        <row r="655">
          <cell r="B655" t="str">
            <v>Разборка подъездного ж/д пути</v>
          </cell>
        </row>
        <row r="656">
          <cell r="B656" t="str">
            <v>Разборка ж/б лотков и каналов</v>
          </cell>
        </row>
        <row r="657">
          <cell r="B657" t="str">
            <v>Демонтаж кабеля в непроходных каналах</v>
          </cell>
        </row>
        <row r="658">
          <cell r="B658" t="str">
            <v>Демонтаж инженерных сетей</v>
          </cell>
        </row>
        <row r="659">
          <cell r="B659" t="str">
            <v>Разборка покрытия дорог и оснований</v>
          </cell>
        </row>
        <row r="660">
          <cell r="B660" t="str">
            <v>Демонтаж маслосборников и пожарных резервуаров до 100 м3</v>
          </cell>
        </row>
        <row r="661">
          <cell r="B661" t="str">
            <v>Демонтаж маслосборников и пожарных резервуаров свыше 100 м3</v>
          </cell>
        </row>
        <row r="662">
          <cell r="B662" t="str">
            <v>Поэлем. разборка зданий с коммуникациями и оборудованием</v>
          </cell>
        </row>
        <row r="663">
          <cell r="B663" t="str">
            <v>Поэлем. разборка зданий без коммуникаций и оборудования</v>
          </cell>
        </row>
        <row r="664">
          <cell r="B664" t="str">
            <v>Демонтаж блока синхронных компенсаторов</v>
          </cell>
        </row>
        <row r="665">
          <cell r="B665" t="str">
            <v>Демонтаж ж/б конструкций ОРУ</v>
          </cell>
        </row>
        <row r="666">
          <cell r="B666" t="str">
            <v>Демонтаж стальных конструкций порталов ОРУ</v>
          </cell>
        </row>
        <row r="669">
          <cell r="B669" t="str">
            <v>Мачтовые подстанции мощностью 25-250 кВА</v>
          </cell>
        </row>
        <row r="670">
          <cell r="B670" t="str">
            <v>КТП с тр-ром мощностью 25-630 кВА</v>
          </cell>
        </row>
        <row r="671">
          <cell r="B671" t="str">
            <v>КТП с двумя тр-рами мощностью 160-630 кВА</v>
          </cell>
        </row>
        <row r="672">
          <cell r="B672" t="str">
            <v>БКТП закрытого типа с двумя тр-рами мощностью 160-630 кВА</v>
          </cell>
        </row>
        <row r="673">
          <cell r="B673" t="str">
            <v>Распределительные пункты наружной установки</v>
          </cell>
        </row>
        <row r="674">
          <cell r="B674" t="str">
            <v>Распределительные пункты закрытого типа</v>
          </cell>
        </row>
        <row r="675">
          <cell r="B675" t="str">
            <v>Секционирующие пункты</v>
          </cell>
        </row>
        <row r="678">
          <cell r="B678" t="str">
            <v>ПС 35/6-10 кВ схема 35-4 блок линия-трансформатор</v>
          </cell>
        </row>
        <row r="679">
          <cell r="B679" t="str">
            <v>ПС 35/6-10 кВ схема 35-5 мостик с тремя выключателями</v>
          </cell>
        </row>
        <row r="680">
          <cell r="B680" t="str">
            <v>ПС 35/6-10 кВ сборные шины с 8 ячейками ВН</v>
          </cell>
        </row>
        <row r="681">
          <cell r="B681" t="str">
            <v>ПС 110/6-10 кВ схема 110-4 блок линия трансформатор</v>
          </cell>
        </row>
        <row r="682">
          <cell r="B682" t="str">
            <v>ПС 110/6-10 кВ схема 110-5 мостик с тремя выключателями</v>
          </cell>
        </row>
        <row r="683">
          <cell r="B683" t="str">
            <v>ПС 110/6-10 кВ сборные шины с 8 ячейками ВН</v>
          </cell>
        </row>
        <row r="684">
          <cell r="B684" t="str">
            <v>ПС 110/35/6-10 кВ схема 110-4 с 5 ячейками 35 кВ</v>
          </cell>
        </row>
        <row r="685">
          <cell r="B685" t="str">
            <v>ПС 110/35/6-10 кВ схема 110-5 мостик с 9 ячейками 35 кВ</v>
          </cell>
        </row>
        <row r="686">
          <cell r="B686" t="str">
            <v>ПС 110/35/6-10 кВ сборные шины с 9 ячейками 110 кВ и 9 ячейками 35 кВ</v>
          </cell>
        </row>
        <row r="687">
          <cell r="B687" t="str">
            <v>ПС 220/6-10 кВ схема 220-4 блок линия-трансформатор</v>
          </cell>
        </row>
        <row r="688">
          <cell r="B688" t="str">
            <v>ПС 220/6-10 кВ схема 220-5 мостик</v>
          </cell>
        </row>
        <row r="689">
          <cell r="B689" t="str">
            <v>ПС 220/6-10 кВ схема 220-7 четырехугольник</v>
          </cell>
        </row>
        <row r="690">
          <cell r="B690" t="str">
            <v>ПС 220/6-10 кВ сборные шины с 9 ячейками 220 кВ</v>
          </cell>
        </row>
        <row r="691">
          <cell r="B691" t="str">
            <v>ПС 220/35/6-10 кВ схема 220-4 блок с 10 ячейками 35 кВ</v>
          </cell>
        </row>
        <row r="692">
          <cell r="B692" t="str">
            <v>ПС 220/110/6-10 кВ схема 220-4 блок с 6 ячейками 110 кВ</v>
          </cell>
        </row>
        <row r="693">
          <cell r="B693" t="str">
            <v>ПС 220/110/6-10 кВ схема 220-5 мостик с 12 ячейками 110 кВ</v>
          </cell>
        </row>
        <row r="694">
          <cell r="B694" t="str">
            <v>ПС 220/110/6-10 кВ сборные шины с 9 ячейками 220 кВ и 8 ячейками 110 кВ</v>
          </cell>
        </row>
        <row r="695">
          <cell r="B695" t="str">
            <v>ПС 220/110/35/10 кВ сборные шины с 9х220 кв, 9Х110 кВ, 10х35 кВ, 4 тр-ра</v>
          </cell>
        </row>
      </sheetData>
      <sheetData sheetId="4" refreshError="1">
        <row r="5">
          <cell r="HH5" t="str">
            <v>I</v>
          </cell>
          <cell r="HI5" t="str">
            <v>II</v>
          </cell>
          <cell r="HJ5" t="str">
            <v>III</v>
          </cell>
          <cell r="HK5" t="str">
            <v>IV</v>
          </cell>
          <cell r="HL5" t="str">
            <v>V</v>
          </cell>
          <cell r="HM5" t="str">
            <v>VI</v>
          </cell>
          <cell r="HN5" t="str">
            <v>VII</v>
          </cell>
          <cell r="HO5" t="str">
            <v>VIII</v>
          </cell>
          <cell r="HP5" t="str">
            <v>IX</v>
          </cell>
          <cell r="HQ5" t="str">
            <v>X</v>
          </cell>
          <cell r="HR5" t="str">
            <v>XI</v>
          </cell>
          <cell r="HS5" t="str">
            <v>XII</v>
          </cell>
          <cell r="HT5" t="str">
            <v>XIII</v>
          </cell>
          <cell r="HU5" t="str">
            <v>XIV</v>
          </cell>
          <cell r="HV5" t="str">
            <v>XV</v>
          </cell>
          <cell r="HW5" t="str">
            <v>XVI</v>
          </cell>
          <cell r="HX5" t="str">
            <v>XVII</v>
          </cell>
          <cell r="HY5" t="str">
            <v>XVIII</v>
          </cell>
          <cell r="HZ5" t="str">
            <v>XIX</v>
          </cell>
          <cell r="IA5" t="str">
            <v>XX</v>
          </cell>
          <cell r="IB5" t="str">
            <v>XXI</v>
          </cell>
          <cell r="IC5" t="str">
            <v>XXII</v>
          </cell>
          <cell r="ID5" t="str">
            <v>XXIII</v>
          </cell>
          <cell r="IE5" t="str">
            <v>XXIV</v>
          </cell>
          <cell r="IF5" t="str">
            <v>XXV</v>
          </cell>
          <cell r="IG5" t="str">
            <v>XXVI</v>
          </cell>
          <cell r="IH5" t="str">
            <v>XXVII</v>
          </cell>
          <cell r="II5" t="str">
            <v>XXVIII</v>
          </cell>
          <cell r="IJ5" t="str">
            <v>XXIX</v>
          </cell>
          <cell r="IK5" t="str">
            <v>XXX</v>
          </cell>
        </row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  <row r="100">
          <cell r="B100" t="str">
            <v>I кв. 2000 г.</v>
          </cell>
          <cell r="C100" t="str">
            <v>базисные цены</v>
          </cell>
          <cell r="E100">
            <v>1</v>
          </cell>
          <cell r="F100">
            <v>1</v>
          </cell>
          <cell r="G100">
            <v>1.0760000000000001</v>
          </cell>
          <cell r="I100">
            <v>1</v>
          </cell>
          <cell r="J100">
            <v>1</v>
          </cell>
          <cell r="K100">
            <v>1.052</v>
          </cell>
          <cell r="L100">
            <v>0</v>
          </cell>
          <cell r="M100">
            <v>1</v>
          </cell>
          <cell r="N100">
            <v>0.84</v>
          </cell>
          <cell r="O100">
            <v>0.79</v>
          </cell>
        </row>
        <row r="101">
          <cell r="B101" t="str">
            <v>II кв. 2000 г.</v>
          </cell>
          <cell r="C101" t="str">
            <v>инерполяция</v>
          </cell>
          <cell r="E101">
            <v>1.0549999999999999</v>
          </cell>
          <cell r="F101">
            <v>1.0549999999999999</v>
          </cell>
          <cell r="G101">
            <v>1.121</v>
          </cell>
          <cell r="I101">
            <v>1.1200000000000001</v>
          </cell>
          <cell r="J101">
            <v>1.1200000000000001</v>
          </cell>
          <cell r="K101">
            <v>1.121</v>
          </cell>
          <cell r="L101">
            <v>0</v>
          </cell>
          <cell r="M101">
            <v>1</v>
          </cell>
          <cell r="N101">
            <v>0.88</v>
          </cell>
          <cell r="O101">
            <v>0.84299999999999997</v>
          </cell>
        </row>
        <row r="102">
          <cell r="B102" t="str">
            <v>III кв. 2000 г.</v>
          </cell>
          <cell r="C102" t="str">
            <v>инерполяция</v>
          </cell>
          <cell r="E102">
            <v>1.111</v>
          </cell>
          <cell r="F102">
            <v>1.111</v>
          </cell>
          <cell r="G102">
            <v>1.165</v>
          </cell>
          <cell r="I102">
            <v>1.2400000000000002</v>
          </cell>
          <cell r="J102">
            <v>1.2400000000000002</v>
          </cell>
          <cell r="K102">
            <v>1.2190000000000001</v>
          </cell>
          <cell r="L102">
            <v>0</v>
          </cell>
          <cell r="M102">
            <v>1</v>
          </cell>
          <cell r="N102">
            <v>0.92</v>
          </cell>
          <cell r="O102">
            <v>0.89600000000000002</v>
          </cell>
        </row>
        <row r="103">
          <cell r="B103" t="str">
            <v>IV кв. 2000 г.</v>
          </cell>
          <cell r="C103" t="str">
            <v>инерполяция</v>
          </cell>
          <cell r="E103">
            <v>1.1659999999999999</v>
          </cell>
          <cell r="F103">
            <v>1.1659999999999999</v>
          </cell>
          <cell r="G103">
            <v>1.1970000000000001</v>
          </cell>
          <cell r="I103">
            <v>1.3600000000000003</v>
          </cell>
          <cell r="J103">
            <v>1.3600000000000003</v>
          </cell>
          <cell r="K103">
            <v>1.353</v>
          </cell>
          <cell r="L103">
            <v>0</v>
          </cell>
          <cell r="M103">
            <v>1</v>
          </cell>
          <cell r="N103">
            <v>0.96000000000000008</v>
          </cell>
          <cell r="O103">
            <v>0.94899999999999995</v>
          </cell>
        </row>
        <row r="104">
          <cell r="B104" t="str">
            <v>I кв. 2001 г.</v>
          </cell>
          <cell r="C104" t="str">
            <v>инерполяция</v>
          </cell>
          <cell r="E104">
            <v>1.222</v>
          </cell>
          <cell r="F104">
            <v>1.222</v>
          </cell>
          <cell r="G104">
            <v>1.252</v>
          </cell>
          <cell r="I104">
            <v>1.4800000000000004</v>
          </cell>
          <cell r="J104">
            <v>1.4800000000000004</v>
          </cell>
          <cell r="K104">
            <v>1.4630000000000001</v>
          </cell>
          <cell r="M104">
            <v>1</v>
          </cell>
          <cell r="N104">
            <v>1</v>
          </cell>
          <cell r="O104">
            <v>1</v>
          </cell>
        </row>
        <row r="105">
          <cell r="B105" t="str">
            <v>II кв. 2001 г.</v>
          </cell>
          <cell r="C105" t="str">
            <v>инерполяция</v>
          </cell>
          <cell r="E105">
            <v>1.2769999999999999</v>
          </cell>
          <cell r="F105">
            <v>1.2769999999999999</v>
          </cell>
          <cell r="G105">
            <v>1.2929999999999999</v>
          </cell>
          <cell r="I105">
            <v>1.6000000000000005</v>
          </cell>
          <cell r="J105">
            <v>1.6000000000000005</v>
          </cell>
          <cell r="K105">
            <v>1.504</v>
          </cell>
          <cell r="L105">
            <v>0</v>
          </cell>
          <cell r="M105">
            <v>1</v>
          </cell>
          <cell r="N105">
            <v>1.046</v>
          </cell>
          <cell r="O105">
            <v>1.0469999999999999</v>
          </cell>
        </row>
        <row r="106">
          <cell r="B106" t="str">
            <v>III кв. 2001 г.</v>
          </cell>
          <cell r="C106" t="str">
            <v>инерполяция</v>
          </cell>
          <cell r="E106">
            <v>1.333</v>
          </cell>
          <cell r="F106">
            <v>1.333</v>
          </cell>
          <cell r="G106">
            <v>1.325</v>
          </cell>
          <cell r="I106">
            <v>1.7200000000000006</v>
          </cell>
          <cell r="J106">
            <v>1.7200000000000006</v>
          </cell>
          <cell r="K106">
            <v>1.5389999999999999</v>
          </cell>
          <cell r="L106">
            <v>0</v>
          </cell>
          <cell r="M106">
            <v>1</v>
          </cell>
          <cell r="N106">
            <v>1.0920000000000001</v>
          </cell>
          <cell r="O106">
            <v>1.0940000000000001</v>
          </cell>
        </row>
        <row r="107">
          <cell r="B107" t="str">
            <v>IV кв. 2001 г.</v>
          </cell>
          <cell r="C107" t="str">
            <v>инерполяция</v>
          </cell>
          <cell r="E107">
            <v>1.3879999999999999</v>
          </cell>
          <cell r="F107">
            <v>1.3879999999999999</v>
          </cell>
          <cell r="G107">
            <v>1.3560000000000001</v>
          </cell>
          <cell r="I107">
            <v>1.8400000000000007</v>
          </cell>
          <cell r="J107">
            <v>1.8400000000000007</v>
          </cell>
          <cell r="K107">
            <v>1.603</v>
          </cell>
          <cell r="L107">
            <v>0</v>
          </cell>
          <cell r="M107">
            <v>1</v>
          </cell>
          <cell r="N107">
            <v>1.1380000000000001</v>
          </cell>
          <cell r="O107">
            <v>1.141</v>
          </cell>
        </row>
        <row r="108">
          <cell r="B108" t="str">
            <v>I кв. 2002 г.</v>
          </cell>
          <cell r="C108" t="str">
            <v>инерполяция</v>
          </cell>
          <cell r="E108">
            <v>1.444</v>
          </cell>
          <cell r="F108">
            <v>1.444</v>
          </cell>
          <cell r="G108">
            <v>1.407</v>
          </cell>
          <cell r="I108">
            <v>1.9600000000000009</v>
          </cell>
          <cell r="J108">
            <v>1.9600000000000009</v>
          </cell>
          <cell r="K108">
            <v>1.6759999999999999</v>
          </cell>
          <cell r="L108">
            <v>0</v>
          </cell>
          <cell r="M108">
            <v>1.1859999999999999</v>
          </cell>
          <cell r="N108">
            <v>1.1840000000000002</v>
          </cell>
          <cell r="O108">
            <v>1.1879999999999999</v>
          </cell>
        </row>
        <row r="109">
          <cell r="B109" t="str">
            <v>II кв. 2002 г.</v>
          </cell>
          <cell r="C109" t="str">
            <v>инерполяция</v>
          </cell>
          <cell r="E109">
            <v>1.4990000000000001</v>
          </cell>
          <cell r="F109">
            <v>1.4990000000000001</v>
          </cell>
          <cell r="G109">
            <v>1.431</v>
          </cell>
          <cell r="I109">
            <v>2.080000000000001</v>
          </cell>
          <cell r="J109">
            <v>2.080000000000001</v>
          </cell>
          <cell r="K109">
            <v>1.7430000000000001</v>
          </cell>
          <cell r="L109">
            <v>0</v>
          </cell>
          <cell r="M109">
            <v>1.1859999999999999</v>
          </cell>
          <cell r="N109">
            <v>1.2300000000000002</v>
          </cell>
          <cell r="O109">
            <v>1.2350000000000001</v>
          </cell>
        </row>
        <row r="110">
          <cell r="B110" t="str">
            <v>III кв. 2002 г.</v>
          </cell>
          <cell r="C110" t="str">
            <v>инерполяция</v>
          </cell>
          <cell r="E110">
            <v>1.5549999999999999</v>
          </cell>
          <cell r="F110">
            <v>1.5549999999999999</v>
          </cell>
          <cell r="G110">
            <v>1.45</v>
          </cell>
          <cell r="I110">
            <v>2.2000000000000011</v>
          </cell>
          <cell r="J110">
            <v>2.2000000000000011</v>
          </cell>
          <cell r="K110">
            <v>1.8</v>
          </cell>
          <cell r="L110">
            <v>0</v>
          </cell>
          <cell r="M110">
            <v>1.1859999999999999</v>
          </cell>
          <cell r="N110">
            <v>1.2760000000000002</v>
          </cell>
          <cell r="O110">
            <v>1.282</v>
          </cell>
        </row>
        <row r="111">
          <cell r="B111" t="str">
            <v>IV кв. 2002 г.</v>
          </cell>
          <cell r="C111" t="str">
            <v>инерполяция</v>
          </cell>
          <cell r="E111">
            <v>1.611</v>
          </cell>
          <cell r="F111">
            <v>1.611</v>
          </cell>
          <cell r="G111">
            <v>1.4730000000000001</v>
          </cell>
          <cell r="I111">
            <v>2.3200000000000012</v>
          </cell>
          <cell r="J111">
            <v>2.3200000000000012</v>
          </cell>
          <cell r="K111">
            <v>1.847</v>
          </cell>
          <cell r="L111">
            <v>0</v>
          </cell>
          <cell r="M111">
            <v>1.1859999999999999</v>
          </cell>
          <cell r="N111">
            <v>1.3220000000000003</v>
          </cell>
          <cell r="O111">
            <v>1.329</v>
          </cell>
        </row>
        <row r="112">
          <cell r="B112" t="str">
            <v>I кв. 2003 г.</v>
          </cell>
          <cell r="C112" t="str">
            <v>инерполяция</v>
          </cell>
          <cell r="E112">
            <v>1.6659999999999999</v>
          </cell>
          <cell r="F112">
            <v>1.6659999999999999</v>
          </cell>
          <cell r="G112">
            <v>1.508</v>
          </cell>
          <cell r="I112">
            <v>2.4400000000000013</v>
          </cell>
          <cell r="J112">
            <v>2.4400000000000013</v>
          </cell>
          <cell r="K112">
            <v>1.8879999999999999</v>
          </cell>
          <cell r="L112">
            <v>0</v>
          </cell>
          <cell r="M112">
            <v>1.365086</v>
          </cell>
          <cell r="N112">
            <v>1.3680000000000003</v>
          </cell>
          <cell r="O112">
            <v>1.3759999999999999</v>
          </cell>
        </row>
        <row r="113">
          <cell r="B113" t="str">
            <v>II кв. 2003 г.</v>
          </cell>
          <cell r="C113" t="str">
            <v>инерполяция</v>
          </cell>
          <cell r="E113">
            <v>1.7210000000000001</v>
          </cell>
          <cell r="F113">
            <v>1.7210000000000001</v>
          </cell>
          <cell r="G113">
            <v>1.5349999999999999</v>
          </cell>
          <cell r="I113">
            <v>2.5600000000000014</v>
          </cell>
          <cell r="J113">
            <v>2.5600000000000014</v>
          </cell>
          <cell r="K113">
            <v>1.968</v>
          </cell>
          <cell r="L113">
            <v>0</v>
          </cell>
          <cell r="M113">
            <v>1.365086</v>
          </cell>
          <cell r="N113">
            <v>1.4140000000000004</v>
          </cell>
          <cell r="O113">
            <v>1.423</v>
          </cell>
        </row>
        <row r="114">
          <cell r="B114" t="str">
            <v>III кв. 2003 г.</v>
          </cell>
          <cell r="C114" t="str">
            <v>инерполяция</v>
          </cell>
          <cell r="E114">
            <v>1.7769999999999999</v>
          </cell>
          <cell r="F114">
            <v>1.7769999999999999</v>
          </cell>
          <cell r="G114">
            <v>1.56</v>
          </cell>
          <cell r="I114">
            <v>2.6800000000000015</v>
          </cell>
          <cell r="J114">
            <v>2.6800000000000015</v>
          </cell>
          <cell r="K114">
            <v>2.0419999999999998</v>
          </cell>
          <cell r="L114">
            <v>0</v>
          </cell>
          <cell r="M114">
            <v>1.365086</v>
          </cell>
          <cell r="N114">
            <v>1.46</v>
          </cell>
          <cell r="O114">
            <v>1.47</v>
          </cell>
        </row>
        <row r="115">
          <cell r="B115" t="str">
            <v>IV кв. 2003 г.</v>
          </cell>
          <cell r="C115" t="str">
            <v>инерполяция</v>
          </cell>
          <cell r="E115">
            <v>1.833</v>
          </cell>
          <cell r="F115">
            <v>1.833</v>
          </cell>
          <cell r="G115">
            <v>1.5880000000000001</v>
          </cell>
          <cell r="I115">
            <v>2.8000000000000016</v>
          </cell>
          <cell r="J115">
            <v>2.8000000000000016</v>
          </cell>
          <cell r="K115">
            <v>2.0910000000000002</v>
          </cell>
          <cell r="L115">
            <v>0</v>
          </cell>
          <cell r="M115">
            <v>1.365086</v>
          </cell>
          <cell r="N115">
            <v>1.5</v>
          </cell>
          <cell r="O115">
            <v>1.5169999999999999</v>
          </cell>
        </row>
        <row r="116">
          <cell r="B116" t="str">
            <v>I кв. 2004 г.</v>
          </cell>
          <cell r="C116" t="str">
            <v>Госстрой 03.03.2004  № НК-1448/10</v>
          </cell>
          <cell r="E116">
            <v>1.8879999999999999</v>
          </cell>
          <cell r="F116">
            <v>1.8879999999999999</v>
          </cell>
          <cell r="G116">
            <v>1.619</v>
          </cell>
          <cell r="I116">
            <v>2.9200000000000017</v>
          </cell>
          <cell r="J116">
            <v>2.9200000000000017</v>
          </cell>
          <cell r="K116">
            <v>2.177</v>
          </cell>
          <cell r="M116">
            <v>1.5288963200000001</v>
          </cell>
          <cell r="N116">
            <v>1.54</v>
          </cell>
          <cell r="O116">
            <v>1.56</v>
          </cell>
        </row>
        <row r="117">
          <cell r="B117" t="str">
            <v>II кв. 2004 г.</v>
          </cell>
          <cell r="C117" t="str">
            <v>Госстрой 03.03.2004  № НК-1448/10</v>
          </cell>
          <cell r="E117">
            <v>1.944</v>
          </cell>
          <cell r="F117">
            <v>1.944</v>
          </cell>
          <cell r="G117">
            <v>1.6719999999999999</v>
          </cell>
          <cell r="I117">
            <v>3.0400000000000018</v>
          </cell>
          <cell r="J117">
            <v>3.0400000000000018</v>
          </cell>
          <cell r="K117">
            <v>2.2389999999999999</v>
          </cell>
          <cell r="M117">
            <v>1.5288963200000001</v>
          </cell>
          <cell r="N117">
            <v>1.6</v>
          </cell>
          <cell r="O117">
            <v>1.62</v>
          </cell>
        </row>
        <row r="118">
          <cell r="B118" t="str">
            <v>III кв. 2004 г.</v>
          </cell>
          <cell r="C118" t="str">
            <v>Госстрой 20.04.2004 г. N СК-2419/10</v>
          </cell>
          <cell r="E118">
            <v>1.9990000000000001</v>
          </cell>
          <cell r="F118">
            <v>1.9990000000000001</v>
          </cell>
          <cell r="G118">
            <v>1.7070000000000001</v>
          </cell>
          <cell r="I118">
            <v>3.1600000000000019</v>
          </cell>
          <cell r="J118">
            <v>3.1600000000000019</v>
          </cell>
          <cell r="K118">
            <v>2.3199999999999998</v>
          </cell>
          <cell r="M118">
            <v>1.5288963200000001</v>
          </cell>
          <cell r="N118">
            <v>1.64</v>
          </cell>
          <cell r="O118">
            <v>1.67</v>
          </cell>
        </row>
        <row r="119">
          <cell r="B119" t="str">
            <v>IV кв. 2004 г.</v>
          </cell>
          <cell r="C119" t="str">
            <v>Госстрой 20.04.2004 г. N СК-2419/10</v>
          </cell>
          <cell r="E119">
            <v>2.0550000000000002</v>
          </cell>
          <cell r="F119">
            <v>2.0550000000000002</v>
          </cell>
          <cell r="G119">
            <v>1.7390000000000001</v>
          </cell>
          <cell r="I119">
            <v>3.280000000000002</v>
          </cell>
          <cell r="J119">
            <v>3.280000000000002</v>
          </cell>
          <cell r="K119">
            <v>2.419</v>
          </cell>
          <cell r="M119">
            <v>1.5288963200000001</v>
          </cell>
          <cell r="N119">
            <v>1.68</v>
          </cell>
          <cell r="O119">
            <v>1.71</v>
          </cell>
        </row>
        <row r="120">
          <cell r="B120" t="str">
            <v>I кв. 2005 г.</v>
          </cell>
          <cell r="C120" t="str">
            <v xml:space="preserve">Минрегион 25.02.2005       № 645-ВГ/70  </v>
          </cell>
          <cell r="E120">
            <v>2.11</v>
          </cell>
          <cell r="F120">
            <v>2.11</v>
          </cell>
          <cell r="G120">
            <v>1.792</v>
          </cell>
          <cell r="I120">
            <v>3.4000000000000021</v>
          </cell>
          <cell r="J120">
            <v>3.4000000000000021</v>
          </cell>
          <cell r="K120">
            <v>2.48</v>
          </cell>
          <cell r="M120">
            <v>1.70777718944</v>
          </cell>
          <cell r="N120">
            <v>1.73</v>
          </cell>
          <cell r="O120">
            <v>1.76</v>
          </cell>
        </row>
        <row r="121">
          <cell r="B121" t="str">
            <v>II кв. 2005 г.</v>
          </cell>
          <cell r="C121" t="str">
            <v>Минрегион 27.05.2005 г. N 2585-МП/70</v>
          </cell>
          <cell r="E121">
            <v>2.1659999999999999</v>
          </cell>
          <cell r="F121">
            <v>2.1659999999999999</v>
          </cell>
          <cell r="G121">
            <v>1.8280000000000001</v>
          </cell>
          <cell r="I121">
            <v>3.5200000000000022</v>
          </cell>
          <cell r="J121">
            <v>3.5200000000000022</v>
          </cell>
          <cell r="K121">
            <v>2.5430000000000001</v>
          </cell>
          <cell r="M121">
            <v>1.70777718944</v>
          </cell>
          <cell r="N121">
            <v>1.81</v>
          </cell>
          <cell r="O121">
            <v>1.84</v>
          </cell>
        </row>
        <row r="122">
          <cell r="B122" t="str">
            <v>III кв. 2005 г.</v>
          </cell>
          <cell r="C122" t="str">
            <v xml:space="preserve">Минрегион 25.07.2005 № 4079-ВА/70 </v>
          </cell>
          <cell r="E122">
            <v>2.2210000000000001</v>
          </cell>
          <cell r="F122">
            <v>2.2210000000000001</v>
          </cell>
          <cell r="G122">
            <v>1.861</v>
          </cell>
          <cell r="I122">
            <v>3.6400000000000023</v>
          </cell>
          <cell r="J122">
            <v>3.6400000000000023</v>
          </cell>
          <cell r="K122">
            <v>2.6040000000000001</v>
          </cell>
          <cell r="M122">
            <v>1.70777718944</v>
          </cell>
          <cell r="N122">
            <v>1.87</v>
          </cell>
          <cell r="O122">
            <v>1.91</v>
          </cell>
        </row>
        <row r="123">
          <cell r="B123" t="str">
            <v>IV кв. 2005 г.</v>
          </cell>
          <cell r="C123" t="str">
            <v>Росстрой 10.11.2005   № СК-4713/02</v>
          </cell>
          <cell r="E123">
            <v>2.2770000000000001</v>
          </cell>
          <cell r="F123">
            <v>2.2770000000000001</v>
          </cell>
          <cell r="G123">
            <v>1.8819999999999999</v>
          </cell>
          <cell r="I123">
            <v>3.7600000000000025</v>
          </cell>
          <cell r="J123">
            <v>3.7600000000000025</v>
          </cell>
          <cell r="K123">
            <v>2.67</v>
          </cell>
          <cell r="M123">
            <v>1.70777718944</v>
          </cell>
          <cell r="N123">
            <v>1.93</v>
          </cell>
          <cell r="O123">
            <v>1.99</v>
          </cell>
        </row>
        <row r="124">
          <cell r="B124" t="str">
            <v>I кв. 2006 г.</v>
          </cell>
          <cell r="C124" t="str">
            <v>Росстрой 08.02.2006 г. N СК-426/02</v>
          </cell>
          <cell r="E124">
            <v>2.3319999999999999</v>
          </cell>
          <cell r="F124">
            <v>2.3319999999999999</v>
          </cell>
          <cell r="G124">
            <v>1.925</v>
          </cell>
          <cell r="I124">
            <v>3.8800000000000026</v>
          </cell>
          <cell r="J124">
            <v>3.8800000000000026</v>
          </cell>
          <cell r="K124">
            <v>2.726</v>
          </cell>
          <cell r="M124">
            <v>1.89392490308896</v>
          </cell>
          <cell r="N124">
            <v>1.99</v>
          </cell>
          <cell r="O124">
            <v>2.04</v>
          </cell>
        </row>
        <row r="125">
          <cell r="B125" t="str">
            <v>II кв. 2006 г.</v>
          </cell>
          <cell r="C125" t="str">
            <v>Росстрой 21.04.2006 г. N СК-1523/02</v>
          </cell>
          <cell r="E125">
            <v>2.3879999999999999</v>
          </cell>
          <cell r="F125">
            <v>2.3879999999999999</v>
          </cell>
          <cell r="G125">
            <v>1.9610000000000001</v>
          </cell>
          <cell r="I125">
            <v>4.0000000000000027</v>
          </cell>
          <cell r="J125">
            <v>4.0000000000000027</v>
          </cell>
          <cell r="K125">
            <v>2.7829999999999999</v>
          </cell>
          <cell r="M125">
            <v>1.89392490308896</v>
          </cell>
          <cell r="N125">
            <v>2.08</v>
          </cell>
          <cell r="O125">
            <v>2.14</v>
          </cell>
        </row>
        <row r="126">
          <cell r="B126" t="str">
            <v>III кв. 2006 г.</v>
          </cell>
          <cell r="C126" t="str">
            <v>Росстрой 10.07.2006г.   СК-2842/02</v>
          </cell>
          <cell r="E126">
            <v>2.4430000000000001</v>
          </cell>
          <cell r="F126">
            <v>2.4430000000000001</v>
          </cell>
          <cell r="G126">
            <v>1.99</v>
          </cell>
          <cell r="I126">
            <v>4.1200000000000028</v>
          </cell>
          <cell r="J126">
            <v>4.1200000000000028</v>
          </cell>
          <cell r="K126">
            <v>2.8929999999999998</v>
          </cell>
          <cell r="M126">
            <v>1.89392490308896</v>
          </cell>
          <cell r="N126">
            <v>2.13</v>
          </cell>
          <cell r="O126">
            <v>2.19</v>
          </cell>
        </row>
        <row r="127">
          <cell r="B127" t="str">
            <v>IV кв. 2006 г.</v>
          </cell>
          <cell r="C127" t="str">
            <v>Росстрой 12.10.2006   № СК-4312/02</v>
          </cell>
          <cell r="E127">
            <v>2.4990000000000001</v>
          </cell>
          <cell r="F127">
            <v>2.4990000000000001</v>
          </cell>
          <cell r="G127">
            <v>2.0249999999999999</v>
          </cell>
          <cell r="I127">
            <v>4.2400000000000029</v>
          </cell>
          <cell r="J127">
            <v>4.2400000000000029</v>
          </cell>
          <cell r="K127">
            <v>3.0459999999999998</v>
          </cell>
          <cell r="M127">
            <v>1.89392490308896</v>
          </cell>
          <cell r="N127">
            <v>2.16</v>
          </cell>
          <cell r="O127">
            <v>2.2400000000000002</v>
          </cell>
        </row>
        <row r="128">
          <cell r="B128" t="str">
            <v>I кв. 2007 г.</v>
          </cell>
          <cell r="C128" t="str">
            <v>Росстрой 23.01.2007 г. N СК-185/02</v>
          </cell>
          <cell r="E128">
            <v>2.5539999999999998</v>
          </cell>
          <cell r="F128">
            <v>2.5539999999999998</v>
          </cell>
          <cell r="G128">
            <v>2.085</v>
          </cell>
          <cell r="I128">
            <v>4.360000000000003</v>
          </cell>
          <cell r="J128">
            <v>4.360000000000003</v>
          </cell>
          <cell r="K128">
            <v>3.1680000000000001</v>
          </cell>
          <cell r="M128">
            <v>2.0643781443669664</v>
          </cell>
          <cell r="N128">
            <v>2.19</v>
          </cell>
          <cell r="O128">
            <v>2.2799999999999998</v>
          </cell>
        </row>
        <row r="129">
          <cell r="B129" t="str">
            <v>II кв. 2007 г.</v>
          </cell>
          <cell r="C129" t="str">
            <v>Росстрой 09.04.2007 г. N СК-1395/02</v>
          </cell>
          <cell r="E129">
            <v>2.61</v>
          </cell>
          <cell r="F129">
            <v>2.61</v>
          </cell>
          <cell r="G129">
            <v>2.14</v>
          </cell>
          <cell r="I129">
            <v>4.4800000000000031</v>
          </cell>
          <cell r="J129">
            <v>4.4800000000000031</v>
          </cell>
          <cell r="K129">
            <v>3.2829999999999999</v>
          </cell>
          <cell r="M129">
            <v>2.0643781443669664</v>
          </cell>
          <cell r="N129">
            <v>2.23</v>
          </cell>
          <cell r="O129">
            <v>2.3199999999999998</v>
          </cell>
        </row>
        <row r="130">
          <cell r="B130" t="str">
            <v>III кв. 2007 г.</v>
          </cell>
          <cell r="C130" t="str">
            <v>Росстрой 24.07.2007 г. N ВК-2778/02</v>
          </cell>
          <cell r="E130">
            <v>2.665</v>
          </cell>
          <cell r="F130">
            <v>2.665</v>
          </cell>
          <cell r="G130">
            <v>2.194</v>
          </cell>
          <cell r="I130">
            <v>4.6000000000000032</v>
          </cell>
          <cell r="J130">
            <v>4.6000000000000032</v>
          </cell>
          <cell r="K130">
            <v>3.45</v>
          </cell>
          <cell r="M130">
            <v>2.0643781443669664</v>
          </cell>
          <cell r="N130">
            <v>2.27</v>
          </cell>
          <cell r="O130">
            <v>2.36</v>
          </cell>
        </row>
        <row r="131">
          <cell r="B131" t="str">
            <v>IV кв. 2007 г.</v>
          </cell>
          <cell r="C131" t="str">
            <v>Росстрой 10.10.2007 г. N СК-3752/02</v>
          </cell>
          <cell r="E131">
            <v>2.7210000000000001</v>
          </cell>
          <cell r="F131">
            <v>2.7210000000000001</v>
          </cell>
          <cell r="G131">
            <v>2.2509999999999999</v>
          </cell>
          <cell r="I131">
            <v>4.7200000000000033</v>
          </cell>
          <cell r="J131">
            <v>4.7200000000000033</v>
          </cell>
          <cell r="K131">
            <v>3.6539999999999999</v>
          </cell>
          <cell r="M131">
            <v>2.0643781443669664</v>
          </cell>
          <cell r="N131">
            <v>2.39</v>
          </cell>
          <cell r="O131">
            <v>2.46</v>
          </cell>
        </row>
        <row r="132">
          <cell r="B132" t="str">
            <v>I кв. 2008 г.</v>
          </cell>
          <cell r="C132" t="str">
            <v>Росстрой 16.01.2008     № ВБ-82/02</v>
          </cell>
          <cell r="E132">
            <v>2.7759999999999998</v>
          </cell>
          <cell r="F132">
            <v>2.7759999999999998</v>
          </cell>
          <cell r="G132">
            <v>2.351</v>
          </cell>
          <cell r="I132">
            <v>4.8400000000000034</v>
          </cell>
          <cell r="J132">
            <v>4.8400000000000034</v>
          </cell>
          <cell r="K132">
            <v>3.84</v>
          </cell>
          <cell r="M132">
            <v>2.3100391435466356</v>
          </cell>
          <cell r="N132">
            <v>2.48</v>
          </cell>
          <cell r="O132">
            <v>2.54</v>
          </cell>
        </row>
        <row r="133">
          <cell r="B133" t="str">
            <v>II кв. 2008 г.</v>
          </cell>
          <cell r="C133" t="str">
            <v>Росстрой 04.04.2008 № ВБ-1305-02</v>
          </cell>
          <cell r="E133">
            <v>2.831</v>
          </cell>
          <cell r="F133">
            <v>2.831</v>
          </cell>
          <cell r="G133">
            <v>2.4340000000000002</v>
          </cell>
          <cell r="I133">
            <v>4.9600000000000035</v>
          </cell>
          <cell r="J133">
            <v>4.9600000000000035</v>
          </cell>
          <cell r="K133">
            <v>3.976</v>
          </cell>
          <cell r="M133">
            <v>2.3100391435466356</v>
          </cell>
          <cell r="N133">
            <v>2.58</v>
          </cell>
          <cell r="O133">
            <v>2.64</v>
          </cell>
        </row>
        <row r="134">
          <cell r="B134" t="str">
            <v>III кв. 2008 г.</v>
          </cell>
          <cell r="C134" t="str">
            <v>Минрегион 09.07.2008 г. N 16568-СК/08</v>
          </cell>
          <cell r="E134">
            <v>2.89</v>
          </cell>
          <cell r="F134">
            <v>2.89</v>
          </cell>
          <cell r="G134">
            <v>2.548</v>
          </cell>
          <cell r="I134">
            <v>5.08</v>
          </cell>
          <cell r="J134">
            <v>5.08</v>
          </cell>
          <cell r="K134">
            <v>4.1660000000000004</v>
          </cell>
          <cell r="M134">
            <v>2.3100391435466356</v>
          </cell>
          <cell r="N134">
            <v>2.69</v>
          </cell>
          <cell r="O134">
            <v>2.75</v>
          </cell>
        </row>
        <row r="135">
          <cell r="B135" t="str">
            <v>IV кв. 2008 г.</v>
          </cell>
          <cell r="C135" t="str">
            <v>Минрегион 14.10.2008 № 26064-СК/08</v>
          </cell>
          <cell r="E135">
            <v>2.92</v>
          </cell>
          <cell r="F135">
            <v>2.92</v>
          </cell>
          <cell r="G135">
            <v>2.601</v>
          </cell>
          <cell r="I135">
            <v>5.14</v>
          </cell>
          <cell r="J135">
            <v>5.14</v>
          </cell>
          <cell r="K135">
            <v>4.3170000000000002</v>
          </cell>
          <cell r="M135">
            <v>2.3100391435466356</v>
          </cell>
          <cell r="N135">
            <v>2.76</v>
          </cell>
          <cell r="O135">
            <v>2.83</v>
          </cell>
        </row>
        <row r="136">
          <cell r="B136" t="str">
            <v>I кв. 2009 г.</v>
          </cell>
          <cell r="C136" t="str">
            <v>Минрегион 12.02.2009 № 3652-СК/08</v>
          </cell>
          <cell r="E136">
            <v>3.07</v>
          </cell>
          <cell r="F136">
            <v>3.07</v>
          </cell>
          <cell r="G136">
            <v>2.65</v>
          </cell>
          <cell r="I136">
            <v>5.47</v>
          </cell>
          <cell r="J136">
            <v>5.47</v>
          </cell>
          <cell r="K136">
            <v>4.3140000000000001</v>
          </cell>
          <cell r="M136">
            <v>2.6172743496383384</v>
          </cell>
          <cell r="N136">
            <v>2.83</v>
          </cell>
          <cell r="O136">
            <v>2.9</v>
          </cell>
        </row>
        <row r="137">
          <cell r="B137" t="str">
            <v>II кв. 2009 г.</v>
          </cell>
          <cell r="C137" t="str">
            <v>Минрегион 09.04.2009 г. N 10217-СК/08</v>
          </cell>
          <cell r="E137">
            <v>3.01</v>
          </cell>
          <cell r="F137">
            <v>3.01</v>
          </cell>
          <cell r="G137">
            <v>2.665</v>
          </cell>
          <cell r="I137">
            <v>5.44</v>
          </cell>
          <cell r="J137">
            <v>5.44</v>
          </cell>
          <cell r="K137">
            <v>4.2789999999999999</v>
          </cell>
          <cell r="M137">
            <v>2.6172743496383384</v>
          </cell>
          <cell r="N137">
            <v>2.97</v>
          </cell>
          <cell r="O137">
            <v>3.03</v>
          </cell>
        </row>
        <row r="138">
          <cell r="B138" t="str">
            <v>III кв. 2009 г.</v>
          </cell>
          <cell r="C138" t="str">
            <v>Минрегион 13.07.2009 г. N 21713-СК/08</v>
          </cell>
          <cell r="E138">
            <v>3.12</v>
          </cell>
          <cell r="F138">
            <v>3.12</v>
          </cell>
          <cell r="G138">
            <v>2.6760000000000002</v>
          </cell>
          <cell r="I138">
            <v>5.6</v>
          </cell>
          <cell r="J138">
            <v>5.6</v>
          </cell>
          <cell r="K138">
            <v>4.3559999999999999</v>
          </cell>
          <cell r="M138">
            <v>2.6172743496383384</v>
          </cell>
          <cell r="N138">
            <v>3.03</v>
          </cell>
          <cell r="O138">
            <v>3.09</v>
          </cell>
        </row>
        <row r="139">
          <cell r="B139" t="str">
            <v>IV кв. 2009 г.</v>
          </cell>
          <cell r="C139" t="str">
            <v xml:space="preserve">Минрегион 13.10.2009 г. N 33498-СК/08 </v>
          </cell>
          <cell r="E139">
            <v>3.16</v>
          </cell>
          <cell r="F139">
            <v>3.16</v>
          </cell>
          <cell r="G139">
            <v>2.6789999999999998</v>
          </cell>
          <cell r="I139">
            <v>5.69</v>
          </cell>
          <cell r="J139">
            <v>5.69</v>
          </cell>
          <cell r="K139">
            <v>4.3689999999999998</v>
          </cell>
          <cell r="M139">
            <v>2.6172743496383384</v>
          </cell>
          <cell r="N139">
            <v>3.08</v>
          </cell>
          <cell r="O139">
            <v>3.14</v>
          </cell>
        </row>
        <row r="140">
          <cell r="B140" t="str">
            <v>I кв. 2010 г.</v>
          </cell>
          <cell r="C140" t="str">
            <v>Минрегион 20.01.2010 г. N 1289-СК/08</v>
          </cell>
          <cell r="E140">
            <v>3.15</v>
          </cell>
          <cell r="F140">
            <v>3.15</v>
          </cell>
          <cell r="G140">
            <v>2.7109999999999999</v>
          </cell>
          <cell r="I140">
            <v>5.8</v>
          </cell>
          <cell r="J140">
            <v>5.8</v>
          </cell>
          <cell r="K140">
            <v>4.4660000000000002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 кв. 2010 г.</v>
          </cell>
          <cell r="C141" t="str">
            <v>Минрегион 26.05.2010 г. N 22030-ВТ/08</v>
          </cell>
          <cell r="E141">
            <v>3.14</v>
          </cell>
          <cell r="F141">
            <v>3.14</v>
          </cell>
          <cell r="G141">
            <v>2.7629999999999999</v>
          </cell>
          <cell r="I141">
            <v>5.77</v>
          </cell>
          <cell r="J141">
            <v>5.77</v>
          </cell>
          <cell r="M141">
            <v>2.8475944924065124</v>
          </cell>
          <cell r="N141">
            <v>3.05</v>
          </cell>
          <cell r="O141">
            <v>3.11</v>
          </cell>
        </row>
        <row r="142">
          <cell r="B142" t="str">
            <v>III кв. 2010 г.</v>
          </cell>
          <cell r="C142" t="str">
            <v>Минрегион 26.07.2010 г. N 28203-кк/08</v>
          </cell>
          <cell r="E142">
            <v>3.27</v>
          </cell>
          <cell r="F142">
            <v>3.27</v>
          </cell>
          <cell r="G142">
            <v>2.806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IV кв. 2010 г.</v>
          </cell>
          <cell r="C143" t="str">
            <v>Минрегион 18.11.2010 № 39160-КК/08</v>
          </cell>
          <cell r="E143">
            <v>3.27</v>
          </cell>
          <cell r="F143">
            <v>3.27</v>
          </cell>
          <cell r="G143">
            <v>2.8370000000000002</v>
          </cell>
          <cell r="I143">
            <v>6.03</v>
          </cell>
          <cell r="J143">
            <v>6.03</v>
          </cell>
          <cell r="M143">
            <v>2.8475944924065124</v>
          </cell>
          <cell r="N143">
            <v>3.13</v>
          </cell>
          <cell r="O143">
            <v>3.19</v>
          </cell>
        </row>
        <row r="144">
          <cell r="B144" t="str">
            <v>I кв. 2011 г.</v>
          </cell>
          <cell r="C144" t="str">
            <v>Минрегион 02.03.2011 № 4511-КК/08</v>
          </cell>
          <cell r="E144">
            <v>3.27</v>
          </cell>
          <cell r="F144">
            <v>3.27</v>
          </cell>
          <cell r="G144">
            <v>2.9359999999999999</v>
          </cell>
          <cell r="I144">
            <v>6.03</v>
          </cell>
          <cell r="J144">
            <v>6.03</v>
          </cell>
          <cell r="M144">
            <v>3.0981828077382856</v>
          </cell>
          <cell r="N144">
            <v>3.13</v>
          </cell>
          <cell r="O144">
            <v>3.19</v>
          </cell>
        </row>
        <row r="145">
          <cell r="B145" t="str">
            <v>II кв. 2011 г.</v>
          </cell>
          <cell r="C145" t="str">
            <v>Минрегион 09.06.2011 № 15076-КК/08</v>
          </cell>
          <cell r="E145">
            <v>3.38</v>
          </cell>
          <cell r="F145">
            <v>3.38</v>
          </cell>
          <cell r="G145">
            <v>2.952</v>
          </cell>
          <cell r="I145">
            <v>6.65</v>
          </cell>
          <cell r="J145">
            <v>6.65</v>
          </cell>
          <cell r="M145">
            <v>3.0981828077382856</v>
          </cell>
          <cell r="N145">
            <v>3.19</v>
          </cell>
          <cell r="O145">
            <v>3.25</v>
          </cell>
        </row>
        <row r="146">
          <cell r="B146" t="str">
            <v>III кв. 2011 г.</v>
          </cell>
          <cell r="C146" t="str">
            <v>Минрегион 15.07.2011 № 18769-АП/08</v>
          </cell>
          <cell r="E146">
            <v>3.48</v>
          </cell>
          <cell r="F146">
            <v>3.48</v>
          </cell>
          <cell r="G146">
            <v>2.9710000000000001</v>
          </cell>
          <cell r="I146">
            <v>6.82</v>
          </cell>
          <cell r="J146">
            <v>6.82</v>
          </cell>
          <cell r="M146">
            <v>3.0981828077382856</v>
          </cell>
          <cell r="N146">
            <v>3.27</v>
          </cell>
          <cell r="O146">
            <v>3.34</v>
          </cell>
        </row>
        <row r="147">
          <cell r="B147" t="str">
            <v>IV кв. 2011 г.</v>
          </cell>
          <cell r="C147" t="str">
            <v>Минрегион 07.11.2011 № 30394-ИП/07</v>
          </cell>
          <cell r="E147">
            <v>3.55</v>
          </cell>
          <cell r="F147">
            <v>3.55</v>
          </cell>
          <cell r="G147">
            <v>2.996</v>
          </cell>
          <cell r="I147">
            <v>6.95</v>
          </cell>
          <cell r="J147">
            <v>6.95</v>
          </cell>
          <cell r="M147">
            <v>3.0981828077382856</v>
          </cell>
          <cell r="N147">
            <v>3.31</v>
          </cell>
          <cell r="O147">
            <v>3.38</v>
          </cell>
        </row>
        <row r="148">
          <cell r="B148" t="str">
            <v>I кв. 2012 г.</v>
          </cell>
          <cell r="C148" t="str">
            <v>Минрегион 28.01.2012 № 4122-ИП/08</v>
          </cell>
          <cell r="E148">
            <v>3.58</v>
          </cell>
          <cell r="F148">
            <v>3.58</v>
          </cell>
          <cell r="G148">
            <v>3.0270000000000001</v>
          </cell>
          <cell r="I148">
            <v>7.06</v>
          </cell>
          <cell r="J148">
            <v>7.06</v>
          </cell>
          <cell r="M148">
            <v>3.2871719590103208</v>
          </cell>
          <cell r="N148">
            <v>3.35</v>
          </cell>
          <cell r="O148">
            <v>3.42</v>
          </cell>
        </row>
        <row r="149">
          <cell r="B149" t="str">
            <v>II кв. 2012 г.</v>
          </cell>
          <cell r="C149" t="str">
            <v>Минрегион 04.05.2012 № 10837-ИП/08</v>
          </cell>
          <cell r="E149">
            <v>3.66</v>
          </cell>
          <cell r="F149">
            <v>3.66</v>
          </cell>
          <cell r="G149">
            <v>3.069</v>
          </cell>
          <cell r="I149">
            <v>7.21</v>
          </cell>
          <cell r="J149">
            <v>7.21</v>
          </cell>
          <cell r="M149">
            <v>3.2871719590103208</v>
          </cell>
          <cell r="N149">
            <v>3.42</v>
          </cell>
          <cell r="O149">
            <v>3.49</v>
          </cell>
        </row>
        <row r="150">
          <cell r="B150" t="str">
            <v>III кв. 2012 г.</v>
          </cell>
          <cell r="C150" t="str">
            <v>Минрегион 03.09.2012 № 23167-АП/08</v>
          </cell>
          <cell r="E150">
            <v>3.74</v>
          </cell>
          <cell r="F150">
            <v>3.74</v>
          </cell>
          <cell r="G150">
            <v>3.101</v>
          </cell>
          <cell r="I150">
            <v>7.38</v>
          </cell>
          <cell r="J150">
            <v>7.38</v>
          </cell>
          <cell r="M150">
            <v>3.2871719590103208</v>
          </cell>
          <cell r="N150">
            <v>3.46</v>
          </cell>
          <cell r="O150">
            <v>3.53</v>
          </cell>
        </row>
        <row r="151">
          <cell r="B151" t="str">
            <v>IV кв. 2012 г.</v>
          </cell>
          <cell r="C151" t="str">
            <v>Госстрой 03.12.2012 № 2836-ИП/12</v>
          </cell>
          <cell r="E151">
            <v>3.82</v>
          </cell>
          <cell r="F151">
            <v>3.82</v>
          </cell>
          <cell r="G151">
            <v>3.1150000000000002</v>
          </cell>
          <cell r="I151">
            <v>7.53</v>
          </cell>
          <cell r="J151">
            <v>7.53</v>
          </cell>
          <cell r="M151">
            <v>3.2871719590103208</v>
          </cell>
          <cell r="N151">
            <v>3.53</v>
          </cell>
          <cell r="O151">
            <v>3.59</v>
          </cell>
        </row>
        <row r="152">
          <cell r="B152" t="str">
            <v>I кв. 2013 г.</v>
          </cell>
          <cell r="C152" t="str">
            <v>Минрегион 12.02.2013 № 1951-ВТ/10</v>
          </cell>
          <cell r="E152">
            <v>3.86</v>
          </cell>
          <cell r="F152">
            <v>3.86</v>
          </cell>
          <cell r="G152">
            <v>3.16</v>
          </cell>
          <cell r="I152">
            <v>7.61</v>
          </cell>
          <cell r="J152">
            <v>7.61</v>
          </cell>
          <cell r="K152">
            <v>0</v>
          </cell>
          <cell r="L152">
            <v>0</v>
          </cell>
          <cell r="M152">
            <v>3.5041253083050021</v>
          </cell>
          <cell r="N152">
            <v>3.58</v>
          </cell>
          <cell r="O152">
            <v>3.64</v>
          </cell>
        </row>
        <row r="153">
          <cell r="B153" t="str">
            <v>II кв. 2013 г.</v>
          </cell>
          <cell r="C153" t="str">
            <v>Минрегион 07.06.2013 № 9912-СД/10</v>
          </cell>
          <cell r="E153">
            <v>3.9</v>
          </cell>
          <cell r="F153">
            <v>3.9</v>
          </cell>
          <cell r="G153">
            <v>3.1859999999999999</v>
          </cell>
          <cell r="I153">
            <v>7.66</v>
          </cell>
          <cell r="J153">
            <v>7.66</v>
          </cell>
          <cell r="K153">
            <v>0</v>
          </cell>
          <cell r="L153">
            <v>0</v>
          </cell>
          <cell r="M153">
            <v>3.5041253083050021</v>
          </cell>
          <cell r="N153">
            <v>3.6</v>
          </cell>
          <cell r="O153">
            <v>3.66</v>
          </cell>
        </row>
        <row r="154">
          <cell r="B154" t="str">
            <v>III кв. 2013 г.</v>
          </cell>
          <cell r="C154" t="str">
            <v>Минрегион 29.07.2013 № 13478-СД/10</v>
          </cell>
          <cell r="E154">
            <v>3.94</v>
          </cell>
          <cell r="F154">
            <v>3.94</v>
          </cell>
          <cell r="G154">
            <v>3.2280000000000002</v>
          </cell>
          <cell r="I154">
            <v>7.74</v>
          </cell>
          <cell r="J154">
            <v>7.74</v>
          </cell>
          <cell r="K154">
            <v>0</v>
          </cell>
          <cell r="L154">
            <v>0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IV кв. 2013 г.</v>
          </cell>
          <cell r="C155" t="str">
            <v>Минрегион 12.11.2013 № 21331-СД/10</v>
          </cell>
          <cell r="E155">
            <v>3.94</v>
          </cell>
          <cell r="F155">
            <v>3.94</v>
          </cell>
          <cell r="G155">
            <v>3.2189999999999999</v>
          </cell>
          <cell r="I155">
            <v>7.74</v>
          </cell>
          <cell r="J155">
            <v>7.74</v>
          </cell>
          <cell r="K155">
            <v>0</v>
          </cell>
          <cell r="L155">
            <v>0</v>
          </cell>
          <cell r="M155">
            <v>3.5041253083050021</v>
          </cell>
          <cell r="N155">
            <v>3.64</v>
          </cell>
          <cell r="O155">
            <v>3.7</v>
          </cell>
        </row>
        <row r="156">
          <cell r="B156" t="str">
            <v>I кв. 2014 г.</v>
          </cell>
          <cell r="C156" t="str">
            <v>Минстрой 28.02.2014 № 3085-ЕС/08</v>
          </cell>
          <cell r="E156">
            <v>3.94</v>
          </cell>
          <cell r="F156">
            <v>3.94</v>
          </cell>
          <cell r="G156">
            <v>3.222</v>
          </cell>
          <cell r="H156">
            <v>0</v>
          </cell>
          <cell r="I156">
            <v>7.74</v>
          </cell>
          <cell r="J156">
            <v>7.74</v>
          </cell>
          <cell r="K156">
            <v>0</v>
          </cell>
          <cell r="L156">
            <v>0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 кв. 2014 г.</v>
          </cell>
          <cell r="C157" t="str">
            <v>Минстрой 15.05.2014 № 8367-ЕС/08</v>
          </cell>
          <cell r="E157">
            <v>3.96</v>
          </cell>
          <cell r="F157">
            <v>3.96</v>
          </cell>
          <cell r="G157">
            <v>3.2090000000000001</v>
          </cell>
          <cell r="H157">
            <v>0</v>
          </cell>
          <cell r="I157">
            <v>7.77</v>
          </cell>
          <cell r="J157">
            <v>7.77</v>
          </cell>
          <cell r="K157">
            <v>0</v>
          </cell>
          <cell r="L157">
            <v>0</v>
          </cell>
          <cell r="M157">
            <v>3.7318934533448269</v>
          </cell>
          <cell r="N157">
            <v>3.64</v>
          </cell>
          <cell r="O157">
            <v>3.7</v>
          </cell>
        </row>
        <row r="158">
          <cell r="B158" t="str">
            <v>III кв. 2014 г.</v>
          </cell>
          <cell r="C158" t="str">
            <v>Минстрой 04.08.2014 № 15285-ЕС/08</v>
          </cell>
          <cell r="E158">
            <v>4.04</v>
          </cell>
          <cell r="F158">
            <v>4.04</v>
          </cell>
          <cell r="G158">
            <v>0</v>
          </cell>
          <cell r="H158">
            <v>0</v>
          </cell>
          <cell r="I158">
            <v>7.93</v>
          </cell>
          <cell r="J158">
            <v>7.93</v>
          </cell>
          <cell r="K158">
            <v>0</v>
          </cell>
          <cell r="L158">
            <v>0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IV кв. 2014 г.</v>
          </cell>
          <cell r="C159" t="str">
            <v>Минстрой 13.11.2014 № 25374-ЮР/08</v>
          </cell>
          <cell r="E159">
            <v>4.0199999999999996</v>
          </cell>
          <cell r="F159">
            <v>4.0199999999999996</v>
          </cell>
          <cell r="G159">
            <v>0</v>
          </cell>
          <cell r="H159">
            <v>0</v>
          </cell>
          <cell r="I159">
            <v>7.9</v>
          </cell>
          <cell r="J159">
            <v>7.9</v>
          </cell>
          <cell r="K159">
            <v>0</v>
          </cell>
          <cell r="L159">
            <v>0</v>
          </cell>
          <cell r="M159">
            <v>3.7318934533448269</v>
          </cell>
          <cell r="N159">
            <v>3.7</v>
          </cell>
          <cell r="O159">
            <v>3.76</v>
          </cell>
        </row>
        <row r="160">
          <cell r="B160" t="str">
            <v>I кв. 2015 г.</v>
          </cell>
          <cell r="C160">
            <v>0</v>
          </cell>
          <cell r="E160">
            <v>4.04</v>
          </cell>
          <cell r="F160">
            <v>4.04</v>
          </cell>
          <cell r="G160">
            <v>0</v>
          </cell>
          <cell r="H160">
            <v>0</v>
          </cell>
          <cell r="I160">
            <v>7.94</v>
          </cell>
          <cell r="J160">
            <v>7.94</v>
          </cell>
          <cell r="K160">
            <v>0</v>
          </cell>
          <cell r="L160">
            <v>0</v>
          </cell>
          <cell r="M160">
            <v>4.1573293070261377</v>
          </cell>
          <cell r="N160">
            <v>3.73</v>
          </cell>
          <cell r="O160">
            <v>3.79</v>
          </cell>
        </row>
        <row r="161">
          <cell r="B161" t="str">
            <v>II кв. 2015 г.</v>
          </cell>
          <cell r="C161">
            <v>0</v>
          </cell>
          <cell r="E161">
            <v>4.04</v>
          </cell>
          <cell r="F161">
            <v>4.04</v>
          </cell>
          <cell r="G161">
            <v>0</v>
          </cell>
          <cell r="H161">
            <v>0</v>
          </cell>
          <cell r="I161">
            <v>7.94</v>
          </cell>
          <cell r="J161">
            <v>7.94</v>
          </cell>
          <cell r="K161">
            <v>0</v>
          </cell>
          <cell r="L161">
            <v>0</v>
          </cell>
          <cell r="M161">
            <v>4.1573293070261377</v>
          </cell>
          <cell r="N161">
            <v>3.73</v>
          </cell>
          <cell r="O161">
            <v>3.79</v>
          </cell>
        </row>
        <row r="162">
          <cell r="B162" t="str">
            <v>III кв. 2015 г.</v>
          </cell>
          <cell r="C162">
            <v>0</v>
          </cell>
          <cell r="E162">
            <v>4.18</v>
          </cell>
          <cell r="F162">
            <v>4.18</v>
          </cell>
          <cell r="G162">
            <v>0</v>
          </cell>
          <cell r="H162">
            <v>0</v>
          </cell>
          <cell r="I162">
            <v>8.2100000000000009</v>
          </cell>
          <cell r="J162">
            <v>8.2100000000000009</v>
          </cell>
          <cell r="K162">
            <v>0</v>
          </cell>
          <cell r="L162">
            <v>0</v>
          </cell>
          <cell r="M162">
            <v>4.1573293070261377</v>
          </cell>
          <cell r="N162">
            <v>3.84</v>
          </cell>
          <cell r="O162">
            <v>3.9</v>
          </cell>
        </row>
        <row r="163">
          <cell r="B163" t="str">
            <v>IV кв. 2015 г.</v>
          </cell>
          <cell r="C163">
            <v>0</v>
          </cell>
          <cell r="E163">
            <v>4.25</v>
          </cell>
          <cell r="F163">
            <v>4.25</v>
          </cell>
          <cell r="G163">
            <v>0</v>
          </cell>
          <cell r="H163">
            <v>0</v>
          </cell>
          <cell r="I163">
            <v>8.36</v>
          </cell>
          <cell r="J163">
            <v>8.36</v>
          </cell>
          <cell r="K163">
            <v>0</v>
          </cell>
          <cell r="L163">
            <v>0</v>
          </cell>
          <cell r="M163">
            <v>4.1573293070261377</v>
          </cell>
          <cell r="N163">
            <v>3.84</v>
          </cell>
          <cell r="O163">
            <v>3.9</v>
          </cell>
        </row>
        <row r="164">
          <cell r="B164" t="str">
            <v>I кв. 2016 г.</v>
          </cell>
          <cell r="C164">
            <v>0</v>
          </cell>
          <cell r="E164">
            <v>1</v>
          </cell>
          <cell r="F164">
            <v>1</v>
          </cell>
          <cell r="G164">
            <v>0</v>
          </cell>
          <cell r="H164">
            <v>0</v>
          </cell>
          <cell r="I164">
            <v>1</v>
          </cell>
          <cell r="J164">
            <v>1</v>
          </cell>
          <cell r="K164">
            <v>0</v>
          </cell>
          <cell r="L164">
            <v>0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 кв. 2016 г.</v>
          </cell>
          <cell r="C165">
            <v>0</v>
          </cell>
          <cell r="E165">
            <v>1</v>
          </cell>
          <cell r="F165">
            <v>1</v>
          </cell>
          <cell r="G165">
            <v>0</v>
          </cell>
          <cell r="H165">
            <v>0</v>
          </cell>
          <cell r="I165">
            <v>1</v>
          </cell>
          <cell r="J165">
            <v>1</v>
          </cell>
          <cell r="K165">
            <v>0</v>
          </cell>
          <cell r="L165">
            <v>0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III кв. 2016 г.</v>
          </cell>
          <cell r="C166">
            <v>0</v>
          </cell>
          <cell r="E166">
            <v>1</v>
          </cell>
          <cell r="F166">
            <v>1</v>
          </cell>
          <cell r="G166">
            <v>0</v>
          </cell>
          <cell r="H166">
            <v>0</v>
          </cell>
          <cell r="I166">
            <v>1</v>
          </cell>
          <cell r="J166">
            <v>1</v>
          </cell>
          <cell r="K166">
            <v>0</v>
          </cell>
          <cell r="L166">
            <v>0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IV кв. 2016 г.</v>
          </cell>
          <cell r="C167">
            <v>0</v>
          </cell>
          <cell r="E167">
            <v>1</v>
          </cell>
          <cell r="F167">
            <v>1</v>
          </cell>
          <cell r="G167">
            <v>0</v>
          </cell>
          <cell r="H167">
            <v>0</v>
          </cell>
          <cell r="I167">
            <v>1</v>
          </cell>
          <cell r="J167">
            <v>1</v>
          </cell>
          <cell r="K167">
            <v>0</v>
          </cell>
          <cell r="L167">
            <v>0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 кв. 2017 г.</v>
          </cell>
          <cell r="C168">
            <v>0</v>
          </cell>
          <cell r="E168">
            <v>1</v>
          </cell>
          <cell r="F168">
            <v>1</v>
          </cell>
          <cell r="G168">
            <v>0</v>
          </cell>
          <cell r="H168">
            <v>0</v>
          </cell>
          <cell r="I168">
            <v>1</v>
          </cell>
          <cell r="J168">
            <v>1</v>
          </cell>
          <cell r="K168">
            <v>0</v>
          </cell>
          <cell r="L168">
            <v>0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 кв. 2017 г.</v>
          </cell>
          <cell r="C169">
            <v>0</v>
          </cell>
          <cell r="E169">
            <v>1</v>
          </cell>
          <cell r="F169">
            <v>1</v>
          </cell>
          <cell r="G169">
            <v>0</v>
          </cell>
          <cell r="H169">
            <v>0</v>
          </cell>
          <cell r="I169">
            <v>1</v>
          </cell>
          <cell r="J169">
            <v>1</v>
          </cell>
          <cell r="K169">
            <v>0</v>
          </cell>
          <cell r="L169">
            <v>0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III кв. 2017 г.</v>
          </cell>
          <cell r="C170">
            <v>0</v>
          </cell>
          <cell r="E170">
            <v>1</v>
          </cell>
          <cell r="F170">
            <v>1</v>
          </cell>
          <cell r="G170">
            <v>0</v>
          </cell>
          <cell r="H170">
            <v>0</v>
          </cell>
          <cell r="I170">
            <v>1</v>
          </cell>
          <cell r="J170">
            <v>1</v>
          </cell>
          <cell r="K170">
            <v>0</v>
          </cell>
          <cell r="L170">
            <v>0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IV кв. 2017 г.</v>
          </cell>
          <cell r="C171">
            <v>0</v>
          </cell>
          <cell r="E171">
            <v>1</v>
          </cell>
          <cell r="F171">
            <v>1</v>
          </cell>
          <cell r="G171">
            <v>0</v>
          </cell>
          <cell r="H171">
            <v>0</v>
          </cell>
          <cell r="I171">
            <v>1</v>
          </cell>
          <cell r="J171">
            <v>1</v>
          </cell>
          <cell r="K171">
            <v>0</v>
          </cell>
          <cell r="L171">
            <v>0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 кв. 2018 г.</v>
          </cell>
          <cell r="C172">
            <v>0</v>
          </cell>
          <cell r="E172">
            <v>1</v>
          </cell>
          <cell r="F172">
            <v>1</v>
          </cell>
          <cell r="G172">
            <v>0</v>
          </cell>
          <cell r="H172">
            <v>0</v>
          </cell>
          <cell r="I172">
            <v>1</v>
          </cell>
          <cell r="J172">
            <v>1</v>
          </cell>
          <cell r="K172">
            <v>0</v>
          </cell>
          <cell r="L172">
            <v>0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 кв. 2018 г.</v>
          </cell>
          <cell r="C173">
            <v>0</v>
          </cell>
          <cell r="E173">
            <v>1</v>
          </cell>
          <cell r="F173">
            <v>1</v>
          </cell>
          <cell r="G173">
            <v>0</v>
          </cell>
          <cell r="H173">
            <v>0</v>
          </cell>
          <cell r="I173">
            <v>1</v>
          </cell>
          <cell r="J173">
            <v>1</v>
          </cell>
          <cell r="K173">
            <v>0</v>
          </cell>
          <cell r="L173">
            <v>0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III кв. 2018 г.</v>
          </cell>
          <cell r="C174">
            <v>0</v>
          </cell>
          <cell r="E174">
            <v>1</v>
          </cell>
          <cell r="F174">
            <v>1</v>
          </cell>
          <cell r="G174">
            <v>0</v>
          </cell>
          <cell r="H174">
            <v>0</v>
          </cell>
          <cell r="I174">
            <v>1</v>
          </cell>
          <cell r="J174">
            <v>1</v>
          </cell>
          <cell r="K174">
            <v>0</v>
          </cell>
          <cell r="L174">
            <v>0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IV кв. 2018 г.</v>
          </cell>
          <cell r="C175">
            <v>0</v>
          </cell>
          <cell r="E175">
            <v>1</v>
          </cell>
          <cell r="F175">
            <v>1</v>
          </cell>
          <cell r="G175">
            <v>0</v>
          </cell>
          <cell r="H175">
            <v>0</v>
          </cell>
          <cell r="I175">
            <v>1</v>
          </cell>
          <cell r="J175">
            <v>1</v>
          </cell>
          <cell r="K175">
            <v>0</v>
          </cell>
          <cell r="L175">
            <v>0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 кв. 2019 г.</v>
          </cell>
          <cell r="C176">
            <v>0</v>
          </cell>
          <cell r="E176">
            <v>1</v>
          </cell>
          <cell r="F176">
            <v>1</v>
          </cell>
          <cell r="G176">
            <v>0</v>
          </cell>
          <cell r="H176">
            <v>0</v>
          </cell>
          <cell r="I176">
            <v>1</v>
          </cell>
          <cell r="J176">
            <v>1</v>
          </cell>
          <cell r="K176">
            <v>0</v>
          </cell>
          <cell r="L176">
            <v>0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 кв. 2019 г.</v>
          </cell>
          <cell r="C177">
            <v>0</v>
          </cell>
          <cell r="E177">
            <v>1</v>
          </cell>
          <cell r="F177">
            <v>1</v>
          </cell>
          <cell r="G177">
            <v>0</v>
          </cell>
          <cell r="H177">
            <v>0</v>
          </cell>
          <cell r="I177">
            <v>1</v>
          </cell>
          <cell r="J177">
            <v>1</v>
          </cell>
          <cell r="K177">
            <v>0</v>
          </cell>
          <cell r="L177">
            <v>0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III кв. 2019 г.</v>
          </cell>
          <cell r="C178">
            <v>0</v>
          </cell>
          <cell r="E178">
            <v>1</v>
          </cell>
          <cell r="F178">
            <v>1</v>
          </cell>
          <cell r="G178">
            <v>0</v>
          </cell>
          <cell r="H178">
            <v>0</v>
          </cell>
          <cell r="I178">
            <v>1</v>
          </cell>
          <cell r="J178">
            <v>1</v>
          </cell>
          <cell r="K178">
            <v>0</v>
          </cell>
          <cell r="L178">
            <v>0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IV кв. 2019 г.</v>
          </cell>
          <cell r="C179">
            <v>0</v>
          </cell>
          <cell r="E179">
            <v>1</v>
          </cell>
          <cell r="F179">
            <v>1</v>
          </cell>
          <cell r="G179">
            <v>0</v>
          </cell>
          <cell r="H179">
            <v>0</v>
          </cell>
          <cell r="I179">
            <v>1</v>
          </cell>
          <cell r="J179">
            <v>1</v>
          </cell>
          <cell r="K179">
            <v>0</v>
          </cell>
          <cell r="L179">
            <v>0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 кв. 2020 г.</v>
          </cell>
          <cell r="C180">
            <v>0</v>
          </cell>
          <cell r="E180">
            <v>1</v>
          </cell>
          <cell r="F180">
            <v>1</v>
          </cell>
          <cell r="G180">
            <v>0</v>
          </cell>
          <cell r="H180">
            <v>0</v>
          </cell>
          <cell r="I180">
            <v>1</v>
          </cell>
          <cell r="J180">
            <v>1</v>
          </cell>
          <cell r="K180">
            <v>0</v>
          </cell>
          <cell r="L180">
            <v>0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 кв. 2020 г.</v>
          </cell>
          <cell r="C181">
            <v>0</v>
          </cell>
          <cell r="E181">
            <v>1</v>
          </cell>
          <cell r="F181">
            <v>1</v>
          </cell>
          <cell r="G181">
            <v>0</v>
          </cell>
          <cell r="H181">
            <v>0</v>
          </cell>
          <cell r="I181">
            <v>1</v>
          </cell>
          <cell r="J181">
            <v>1</v>
          </cell>
          <cell r="K181">
            <v>0</v>
          </cell>
          <cell r="L181">
            <v>0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III кв. 2020 г.</v>
          </cell>
          <cell r="C182">
            <v>0</v>
          </cell>
          <cell r="E182">
            <v>1</v>
          </cell>
          <cell r="F182">
            <v>1</v>
          </cell>
          <cell r="G182">
            <v>0</v>
          </cell>
          <cell r="H182">
            <v>0</v>
          </cell>
          <cell r="I182">
            <v>1</v>
          </cell>
          <cell r="J182">
            <v>1</v>
          </cell>
          <cell r="K182">
            <v>0</v>
          </cell>
          <cell r="L182">
            <v>0</v>
          </cell>
          <cell r="M182">
            <v>4.1573293070261377</v>
          </cell>
          <cell r="N182">
            <v>1</v>
          </cell>
          <cell r="O182">
            <v>1</v>
          </cell>
        </row>
        <row r="183">
          <cell r="B183" t="str">
            <v>IV кв. 2020 г.</v>
          </cell>
          <cell r="C183">
            <v>0</v>
          </cell>
          <cell r="E183">
            <v>1</v>
          </cell>
          <cell r="F183">
            <v>1</v>
          </cell>
          <cell r="G183">
            <v>0</v>
          </cell>
          <cell r="H183">
            <v>0</v>
          </cell>
          <cell r="I183">
            <v>1</v>
          </cell>
          <cell r="J183">
            <v>1</v>
          </cell>
          <cell r="K183">
            <v>0</v>
          </cell>
          <cell r="L183">
            <v>0</v>
          </cell>
          <cell r="M183">
            <v>4.1573293070261377</v>
          </cell>
          <cell r="N183">
            <v>1</v>
          </cell>
          <cell r="O183">
            <v>1</v>
          </cell>
        </row>
      </sheetData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/>
      <sheetData sheetId="2" refreshError="1"/>
      <sheetData sheetId="3">
        <row r="173">
          <cell r="B173" t="str">
            <v>Ж/б опора одностоечная</v>
          </cell>
        </row>
        <row r="174">
          <cell r="B174" t="str">
            <v>Ж/б опора одностоечная с ж.б подкосом</v>
          </cell>
        </row>
        <row r="175">
          <cell r="B175" t="str">
            <v>Дерев. опора одностоечная</v>
          </cell>
        </row>
        <row r="176">
          <cell r="B176" t="str">
            <v>Дерев. опора одностоечная с ж/б подкосом</v>
          </cell>
        </row>
        <row r="177">
          <cell r="B177" t="str">
            <v>Ж/б опора одностоечная</v>
          </cell>
        </row>
        <row r="178">
          <cell r="B178" t="str">
            <v>Ж/б опора одностоечная с ж.б подкосом</v>
          </cell>
        </row>
        <row r="179">
          <cell r="B179" t="str">
            <v>Дерев. опора одностоечная</v>
          </cell>
        </row>
        <row r="180">
          <cell r="B180" t="str">
            <v>Дерев. опора одностоечная с ж/б подкосом</v>
          </cell>
        </row>
      </sheetData>
      <sheetData sheetId="4">
        <row r="6">
          <cell r="B6" t="str">
            <v>Белгородская область</v>
          </cell>
        </row>
        <row r="7">
          <cell r="B7" t="str">
            <v>Брянская область</v>
          </cell>
        </row>
        <row r="8">
          <cell r="B8" t="str">
            <v>Владимирская область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 (1 зона)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 (1 зона)</v>
          </cell>
        </row>
        <row r="25">
          <cell r="B25" t="str">
            <v>Республика Коми (1 зона)</v>
          </cell>
        </row>
        <row r="26">
          <cell r="B26" t="str">
            <v>Архангельская область (1 зона)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 ( 1 зона)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 (1 зона)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Республика(1 зона)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Нижегородская обл. (г. Саров)</v>
          </cell>
        </row>
        <row r="57">
          <cell r="B57" t="str">
            <v>Оренбургская область</v>
          </cell>
        </row>
        <row r="58">
          <cell r="B58" t="str">
            <v>Пензенская область</v>
          </cell>
        </row>
        <row r="59">
          <cell r="B59" t="str">
            <v>Пермский край</v>
          </cell>
        </row>
        <row r="60">
          <cell r="B60" t="str">
            <v>Самарская область</v>
          </cell>
        </row>
        <row r="61">
          <cell r="B61" t="str">
            <v>Саратовская область</v>
          </cell>
        </row>
        <row r="62">
          <cell r="B62" t="str">
            <v>Ульяновская область</v>
          </cell>
        </row>
        <row r="63">
          <cell r="B63" t="str">
            <v>Курганская область</v>
          </cell>
        </row>
        <row r="64">
          <cell r="B64" t="str">
            <v>Свердловская область</v>
          </cell>
        </row>
        <row r="65">
          <cell r="B65" t="str">
            <v>Тюменская область (1 зона)</v>
          </cell>
        </row>
        <row r="66">
          <cell r="B66" t="str">
            <v>Челябинская область</v>
          </cell>
        </row>
        <row r="67">
          <cell r="B67" t="str">
            <v>Ханты-Мансийский а.о.(Югра)</v>
          </cell>
        </row>
        <row r="68">
          <cell r="B68" t="str">
            <v>Ямало-Ненецкий а. о. (2 зона)</v>
          </cell>
        </row>
        <row r="69">
          <cell r="B69" t="str">
            <v>Республика Алтай ( 1 зона)</v>
          </cell>
        </row>
        <row r="70">
          <cell r="B70" t="str">
            <v>Республика Бурятия</v>
          </cell>
        </row>
        <row r="71">
          <cell r="B71" t="str">
            <v>Республика Тыва</v>
          </cell>
        </row>
        <row r="72">
          <cell r="B72" t="str">
            <v>Республика Хакасия</v>
          </cell>
        </row>
        <row r="73">
          <cell r="B73" t="str">
            <v>Алтайский край (1 зона)</v>
          </cell>
        </row>
        <row r="74">
          <cell r="B74" t="str">
            <v>Красноярский край ( 1 зона )</v>
          </cell>
        </row>
        <row r="75">
          <cell r="B75" t="str">
            <v>Иркутская область (1 зона)</v>
          </cell>
        </row>
        <row r="76">
          <cell r="B76" t="str">
            <v>Кемеровская область (2 зона)</v>
          </cell>
        </row>
        <row r="77">
          <cell r="B77" t="str">
            <v>Новосибирская область (1 зона)</v>
          </cell>
        </row>
        <row r="78">
          <cell r="B78" t="str">
            <v>Омская область</v>
          </cell>
        </row>
        <row r="79">
          <cell r="B79" t="str">
            <v>Томская область</v>
          </cell>
        </row>
        <row r="80">
          <cell r="B80" t="str">
            <v>Забайкальский край</v>
          </cell>
        </row>
        <row r="81">
          <cell r="B81" t="str">
            <v>Республика Саха (Якутия), г. Якутск</v>
          </cell>
        </row>
        <row r="82">
          <cell r="B82" t="str">
            <v>Приморский край</v>
          </cell>
        </row>
        <row r="83">
          <cell r="B83" t="str">
            <v>Хабаровский край (1 зона, г. Хабаровск)</v>
          </cell>
        </row>
        <row r="84">
          <cell r="B84" t="str">
            <v>Амурская область (1 зона)</v>
          </cell>
        </row>
        <row r="85">
          <cell r="B85" t="str">
            <v>Камчатский край</v>
          </cell>
        </row>
        <row r="86">
          <cell r="B86" t="str">
            <v>Магаданская область</v>
          </cell>
        </row>
        <row r="87">
          <cell r="B87" t="str">
            <v>Сахалинская область (1 зона)</v>
          </cell>
        </row>
        <row r="88">
          <cell r="B88" t="str">
            <v>Еврейская а.о.</v>
          </cell>
        </row>
        <row r="89">
          <cell r="B89" t="str">
            <v>Чукотский а. о.</v>
          </cell>
        </row>
        <row r="90">
          <cell r="B90" t="str">
            <v>Республика Крым</v>
          </cell>
        </row>
        <row r="91">
          <cell r="B91" t="str">
            <v>Севастополь</v>
          </cell>
        </row>
      </sheetData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учетом 30% снижения от 2012г."/>
      <sheetName val="ВЛ-10кВ"/>
      <sheetName val="КТП"/>
      <sheetName val="Приложение 1"/>
      <sheetName val="предпроектные"/>
      <sheetName val="проектные"/>
      <sheetName val="изыскания"/>
      <sheetName val="ССР 2012-30%"/>
      <sheetName val="Свод 30%"/>
      <sheetName val="20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2">
          <cell r="I2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40"/>
  <sheetViews>
    <sheetView tabSelected="1" view="pageBreakPreview" zoomScaleNormal="100" zoomScaleSheetLayoutView="100" workbookViewId="0">
      <selection activeCell="O17" sqref="O17"/>
    </sheetView>
  </sheetViews>
  <sheetFormatPr defaultRowHeight="12.75" x14ac:dyDescent="0.2"/>
  <cols>
    <col min="1" max="1" width="4.125" style="11" customWidth="1"/>
    <col min="2" max="2" width="11.25" style="12" customWidth="1"/>
    <col min="3" max="3" width="47.625" style="11" customWidth="1"/>
    <col min="4" max="5" width="21.25" style="11" customWidth="1"/>
    <col min="6" max="6" width="11.75" style="11" customWidth="1"/>
    <col min="7" max="7" width="11.125" style="11" customWidth="1"/>
    <col min="8" max="257" width="9" style="11"/>
    <col min="258" max="258" width="4.125" style="11" customWidth="1"/>
    <col min="259" max="259" width="11.25" style="11" customWidth="1"/>
    <col min="260" max="260" width="47.625" style="11" customWidth="1"/>
    <col min="261" max="261" width="24.125" style="11" customWidth="1"/>
    <col min="262" max="262" width="11.75" style="11" customWidth="1"/>
    <col min="263" max="263" width="11.125" style="11" customWidth="1"/>
    <col min="264" max="513" width="9" style="11"/>
    <col min="514" max="514" width="4.125" style="11" customWidth="1"/>
    <col min="515" max="515" width="11.25" style="11" customWidth="1"/>
    <col min="516" max="516" width="47.625" style="11" customWidth="1"/>
    <col min="517" max="517" width="24.125" style="11" customWidth="1"/>
    <col min="518" max="518" width="11.75" style="11" customWidth="1"/>
    <col min="519" max="519" width="11.125" style="11" customWidth="1"/>
    <col min="520" max="769" width="9" style="11"/>
    <col min="770" max="770" width="4.125" style="11" customWidth="1"/>
    <col min="771" max="771" width="11.25" style="11" customWidth="1"/>
    <col min="772" max="772" width="47.625" style="11" customWidth="1"/>
    <col min="773" max="773" width="24.125" style="11" customWidth="1"/>
    <col min="774" max="774" width="11.75" style="11" customWidth="1"/>
    <col min="775" max="775" width="11.125" style="11" customWidth="1"/>
    <col min="776" max="1025" width="9" style="11"/>
    <col min="1026" max="1026" width="4.125" style="11" customWidth="1"/>
    <col min="1027" max="1027" width="11.25" style="11" customWidth="1"/>
    <col min="1028" max="1028" width="47.625" style="11" customWidth="1"/>
    <col min="1029" max="1029" width="24.125" style="11" customWidth="1"/>
    <col min="1030" max="1030" width="11.75" style="11" customWidth="1"/>
    <col min="1031" max="1031" width="11.125" style="11" customWidth="1"/>
    <col min="1032" max="1281" width="9" style="11"/>
    <col min="1282" max="1282" width="4.125" style="11" customWidth="1"/>
    <col min="1283" max="1283" width="11.25" style="11" customWidth="1"/>
    <col min="1284" max="1284" width="47.625" style="11" customWidth="1"/>
    <col min="1285" max="1285" width="24.125" style="11" customWidth="1"/>
    <col min="1286" max="1286" width="11.75" style="11" customWidth="1"/>
    <col min="1287" max="1287" width="11.125" style="11" customWidth="1"/>
    <col min="1288" max="1537" width="9" style="11"/>
    <col min="1538" max="1538" width="4.125" style="11" customWidth="1"/>
    <col min="1539" max="1539" width="11.25" style="11" customWidth="1"/>
    <col min="1540" max="1540" width="47.625" style="11" customWidth="1"/>
    <col min="1541" max="1541" width="24.125" style="11" customWidth="1"/>
    <col min="1542" max="1542" width="11.75" style="11" customWidth="1"/>
    <col min="1543" max="1543" width="11.125" style="11" customWidth="1"/>
    <col min="1544" max="1793" width="9" style="11"/>
    <col min="1794" max="1794" width="4.125" style="11" customWidth="1"/>
    <col min="1795" max="1795" width="11.25" style="11" customWidth="1"/>
    <col min="1796" max="1796" width="47.625" style="11" customWidth="1"/>
    <col min="1797" max="1797" width="24.125" style="11" customWidth="1"/>
    <col min="1798" max="1798" width="11.75" style="11" customWidth="1"/>
    <col min="1799" max="1799" width="11.125" style="11" customWidth="1"/>
    <col min="1800" max="2049" width="9" style="11"/>
    <col min="2050" max="2050" width="4.125" style="11" customWidth="1"/>
    <col min="2051" max="2051" width="11.25" style="11" customWidth="1"/>
    <col min="2052" max="2052" width="47.625" style="11" customWidth="1"/>
    <col min="2053" max="2053" width="24.125" style="11" customWidth="1"/>
    <col min="2054" max="2054" width="11.75" style="11" customWidth="1"/>
    <col min="2055" max="2055" width="11.125" style="11" customWidth="1"/>
    <col min="2056" max="2305" width="9" style="11"/>
    <col min="2306" max="2306" width="4.125" style="11" customWidth="1"/>
    <col min="2307" max="2307" width="11.25" style="11" customWidth="1"/>
    <col min="2308" max="2308" width="47.625" style="11" customWidth="1"/>
    <col min="2309" max="2309" width="24.125" style="11" customWidth="1"/>
    <col min="2310" max="2310" width="11.75" style="11" customWidth="1"/>
    <col min="2311" max="2311" width="11.125" style="11" customWidth="1"/>
    <col min="2312" max="2561" width="9" style="11"/>
    <col min="2562" max="2562" width="4.125" style="11" customWidth="1"/>
    <col min="2563" max="2563" width="11.25" style="11" customWidth="1"/>
    <col min="2564" max="2564" width="47.625" style="11" customWidth="1"/>
    <col min="2565" max="2565" width="24.125" style="11" customWidth="1"/>
    <col min="2566" max="2566" width="11.75" style="11" customWidth="1"/>
    <col min="2567" max="2567" width="11.125" style="11" customWidth="1"/>
    <col min="2568" max="2817" width="9" style="11"/>
    <col min="2818" max="2818" width="4.125" style="11" customWidth="1"/>
    <col min="2819" max="2819" width="11.25" style="11" customWidth="1"/>
    <col min="2820" max="2820" width="47.625" style="11" customWidth="1"/>
    <col min="2821" max="2821" width="24.125" style="11" customWidth="1"/>
    <col min="2822" max="2822" width="11.75" style="11" customWidth="1"/>
    <col min="2823" max="2823" width="11.125" style="11" customWidth="1"/>
    <col min="2824" max="3073" width="9" style="11"/>
    <col min="3074" max="3074" width="4.125" style="11" customWidth="1"/>
    <col min="3075" max="3075" width="11.25" style="11" customWidth="1"/>
    <col min="3076" max="3076" width="47.625" style="11" customWidth="1"/>
    <col min="3077" max="3077" width="24.125" style="11" customWidth="1"/>
    <col min="3078" max="3078" width="11.75" style="11" customWidth="1"/>
    <col min="3079" max="3079" width="11.125" style="11" customWidth="1"/>
    <col min="3080" max="3329" width="9" style="11"/>
    <col min="3330" max="3330" width="4.125" style="11" customWidth="1"/>
    <col min="3331" max="3331" width="11.25" style="11" customWidth="1"/>
    <col min="3332" max="3332" width="47.625" style="11" customWidth="1"/>
    <col min="3333" max="3333" width="24.125" style="11" customWidth="1"/>
    <col min="3334" max="3334" width="11.75" style="11" customWidth="1"/>
    <col min="3335" max="3335" width="11.125" style="11" customWidth="1"/>
    <col min="3336" max="3585" width="9" style="11"/>
    <col min="3586" max="3586" width="4.125" style="11" customWidth="1"/>
    <col min="3587" max="3587" width="11.25" style="11" customWidth="1"/>
    <col min="3588" max="3588" width="47.625" style="11" customWidth="1"/>
    <col min="3589" max="3589" width="24.125" style="11" customWidth="1"/>
    <col min="3590" max="3590" width="11.75" style="11" customWidth="1"/>
    <col min="3591" max="3591" width="11.125" style="11" customWidth="1"/>
    <col min="3592" max="3841" width="9" style="11"/>
    <col min="3842" max="3842" width="4.125" style="11" customWidth="1"/>
    <col min="3843" max="3843" width="11.25" style="11" customWidth="1"/>
    <col min="3844" max="3844" width="47.625" style="11" customWidth="1"/>
    <col min="3845" max="3845" width="24.125" style="11" customWidth="1"/>
    <col min="3846" max="3846" width="11.75" style="11" customWidth="1"/>
    <col min="3847" max="3847" width="11.125" style="11" customWidth="1"/>
    <col min="3848" max="4097" width="9" style="11"/>
    <col min="4098" max="4098" width="4.125" style="11" customWidth="1"/>
    <col min="4099" max="4099" width="11.25" style="11" customWidth="1"/>
    <col min="4100" max="4100" width="47.625" style="11" customWidth="1"/>
    <col min="4101" max="4101" width="24.125" style="11" customWidth="1"/>
    <col min="4102" max="4102" width="11.75" style="11" customWidth="1"/>
    <col min="4103" max="4103" width="11.125" style="11" customWidth="1"/>
    <col min="4104" max="4353" width="9" style="11"/>
    <col min="4354" max="4354" width="4.125" style="11" customWidth="1"/>
    <col min="4355" max="4355" width="11.25" style="11" customWidth="1"/>
    <col min="4356" max="4356" width="47.625" style="11" customWidth="1"/>
    <col min="4357" max="4357" width="24.125" style="11" customWidth="1"/>
    <col min="4358" max="4358" width="11.75" style="11" customWidth="1"/>
    <col min="4359" max="4359" width="11.125" style="11" customWidth="1"/>
    <col min="4360" max="4609" width="9" style="11"/>
    <col min="4610" max="4610" width="4.125" style="11" customWidth="1"/>
    <col min="4611" max="4611" width="11.25" style="11" customWidth="1"/>
    <col min="4612" max="4612" width="47.625" style="11" customWidth="1"/>
    <col min="4613" max="4613" width="24.125" style="11" customWidth="1"/>
    <col min="4614" max="4614" width="11.75" style="11" customWidth="1"/>
    <col min="4615" max="4615" width="11.125" style="11" customWidth="1"/>
    <col min="4616" max="4865" width="9" style="11"/>
    <col min="4866" max="4866" width="4.125" style="11" customWidth="1"/>
    <col min="4867" max="4867" width="11.25" style="11" customWidth="1"/>
    <col min="4868" max="4868" width="47.625" style="11" customWidth="1"/>
    <col min="4869" max="4869" width="24.125" style="11" customWidth="1"/>
    <col min="4870" max="4870" width="11.75" style="11" customWidth="1"/>
    <col min="4871" max="4871" width="11.125" style="11" customWidth="1"/>
    <col min="4872" max="5121" width="9" style="11"/>
    <col min="5122" max="5122" width="4.125" style="11" customWidth="1"/>
    <col min="5123" max="5123" width="11.25" style="11" customWidth="1"/>
    <col min="5124" max="5124" width="47.625" style="11" customWidth="1"/>
    <col min="5125" max="5125" width="24.125" style="11" customWidth="1"/>
    <col min="5126" max="5126" width="11.75" style="11" customWidth="1"/>
    <col min="5127" max="5127" width="11.125" style="11" customWidth="1"/>
    <col min="5128" max="5377" width="9" style="11"/>
    <col min="5378" max="5378" width="4.125" style="11" customWidth="1"/>
    <col min="5379" max="5379" width="11.25" style="11" customWidth="1"/>
    <col min="5380" max="5380" width="47.625" style="11" customWidth="1"/>
    <col min="5381" max="5381" width="24.125" style="11" customWidth="1"/>
    <col min="5382" max="5382" width="11.75" style="11" customWidth="1"/>
    <col min="5383" max="5383" width="11.125" style="11" customWidth="1"/>
    <col min="5384" max="5633" width="9" style="11"/>
    <col min="5634" max="5634" width="4.125" style="11" customWidth="1"/>
    <col min="5635" max="5635" width="11.25" style="11" customWidth="1"/>
    <col min="5636" max="5636" width="47.625" style="11" customWidth="1"/>
    <col min="5637" max="5637" width="24.125" style="11" customWidth="1"/>
    <col min="5638" max="5638" width="11.75" style="11" customWidth="1"/>
    <col min="5639" max="5639" width="11.125" style="11" customWidth="1"/>
    <col min="5640" max="5889" width="9" style="11"/>
    <col min="5890" max="5890" width="4.125" style="11" customWidth="1"/>
    <col min="5891" max="5891" width="11.25" style="11" customWidth="1"/>
    <col min="5892" max="5892" width="47.625" style="11" customWidth="1"/>
    <col min="5893" max="5893" width="24.125" style="11" customWidth="1"/>
    <col min="5894" max="5894" width="11.75" style="11" customWidth="1"/>
    <col min="5895" max="5895" width="11.125" style="11" customWidth="1"/>
    <col min="5896" max="6145" width="9" style="11"/>
    <col min="6146" max="6146" width="4.125" style="11" customWidth="1"/>
    <col min="6147" max="6147" width="11.25" style="11" customWidth="1"/>
    <col min="6148" max="6148" width="47.625" style="11" customWidth="1"/>
    <col min="6149" max="6149" width="24.125" style="11" customWidth="1"/>
    <col min="6150" max="6150" width="11.75" style="11" customWidth="1"/>
    <col min="6151" max="6151" width="11.125" style="11" customWidth="1"/>
    <col min="6152" max="6401" width="9" style="11"/>
    <col min="6402" max="6402" width="4.125" style="11" customWidth="1"/>
    <col min="6403" max="6403" width="11.25" style="11" customWidth="1"/>
    <col min="6404" max="6404" width="47.625" style="11" customWidth="1"/>
    <col min="6405" max="6405" width="24.125" style="11" customWidth="1"/>
    <col min="6406" max="6406" width="11.75" style="11" customWidth="1"/>
    <col min="6407" max="6407" width="11.125" style="11" customWidth="1"/>
    <col min="6408" max="6657" width="9" style="11"/>
    <col min="6658" max="6658" width="4.125" style="11" customWidth="1"/>
    <col min="6659" max="6659" width="11.25" style="11" customWidth="1"/>
    <col min="6660" max="6660" width="47.625" style="11" customWidth="1"/>
    <col min="6661" max="6661" width="24.125" style="11" customWidth="1"/>
    <col min="6662" max="6662" width="11.75" style="11" customWidth="1"/>
    <col min="6663" max="6663" width="11.125" style="11" customWidth="1"/>
    <col min="6664" max="6913" width="9" style="11"/>
    <col min="6914" max="6914" width="4.125" style="11" customWidth="1"/>
    <col min="6915" max="6915" width="11.25" style="11" customWidth="1"/>
    <col min="6916" max="6916" width="47.625" style="11" customWidth="1"/>
    <col min="6917" max="6917" width="24.125" style="11" customWidth="1"/>
    <col min="6918" max="6918" width="11.75" style="11" customWidth="1"/>
    <col min="6919" max="6919" width="11.125" style="11" customWidth="1"/>
    <col min="6920" max="7169" width="9" style="11"/>
    <col min="7170" max="7170" width="4.125" style="11" customWidth="1"/>
    <col min="7171" max="7171" width="11.25" style="11" customWidth="1"/>
    <col min="7172" max="7172" width="47.625" style="11" customWidth="1"/>
    <col min="7173" max="7173" width="24.125" style="11" customWidth="1"/>
    <col min="7174" max="7174" width="11.75" style="11" customWidth="1"/>
    <col min="7175" max="7175" width="11.125" style="11" customWidth="1"/>
    <col min="7176" max="7425" width="9" style="11"/>
    <col min="7426" max="7426" width="4.125" style="11" customWidth="1"/>
    <col min="7427" max="7427" width="11.25" style="11" customWidth="1"/>
    <col min="7428" max="7428" width="47.625" style="11" customWidth="1"/>
    <col min="7429" max="7429" width="24.125" style="11" customWidth="1"/>
    <col min="7430" max="7430" width="11.75" style="11" customWidth="1"/>
    <col min="7431" max="7431" width="11.125" style="11" customWidth="1"/>
    <col min="7432" max="7681" width="9" style="11"/>
    <col min="7682" max="7682" width="4.125" style="11" customWidth="1"/>
    <col min="7683" max="7683" width="11.25" style="11" customWidth="1"/>
    <col min="7684" max="7684" width="47.625" style="11" customWidth="1"/>
    <col min="7685" max="7685" width="24.125" style="11" customWidth="1"/>
    <col min="7686" max="7686" width="11.75" style="11" customWidth="1"/>
    <col min="7687" max="7687" width="11.125" style="11" customWidth="1"/>
    <col min="7688" max="7937" width="9" style="11"/>
    <col min="7938" max="7938" width="4.125" style="11" customWidth="1"/>
    <col min="7939" max="7939" width="11.25" style="11" customWidth="1"/>
    <col min="7940" max="7940" width="47.625" style="11" customWidth="1"/>
    <col min="7941" max="7941" width="24.125" style="11" customWidth="1"/>
    <col min="7942" max="7942" width="11.75" style="11" customWidth="1"/>
    <col min="7943" max="7943" width="11.125" style="11" customWidth="1"/>
    <col min="7944" max="8193" width="9" style="11"/>
    <col min="8194" max="8194" width="4.125" style="11" customWidth="1"/>
    <col min="8195" max="8195" width="11.25" style="11" customWidth="1"/>
    <col min="8196" max="8196" width="47.625" style="11" customWidth="1"/>
    <col min="8197" max="8197" width="24.125" style="11" customWidth="1"/>
    <col min="8198" max="8198" width="11.75" style="11" customWidth="1"/>
    <col min="8199" max="8199" width="11.125" style="11" customWidth="1"/>
    <col min="8200" max="8449" width="9" style="11"/>
    <col min="8450" max="8450" width="4.125" style="11" customWidth="1"/>
    <col min="8451" max="8451" width="11.25" style="11" customWidth="1"/>
    <col min="8452" max="8452" width="47.625" style="11" customWidth="1"/>
    <col min="8453" max="8453" width="24.125" style="11" customWidth="1"/>
    <col min="8454" max="8454" width="11.75" style="11" customWidth="1"/>
    <col min="8455" max="8455" width="11.125" style="11" customWidth="1"/>
    <col min="8456" max="8705" width="9" style="11"/>
    <col min="8706" max="8706" width="4.125" style="11" customWidth="1"/>
    <col min="8707" max="8707" width="11.25" style="11" customWidth="1"/>
    <col min="8708" max="8708" width="47.625" style="11" customWidth="1"/>
    <col min="8709" max="8709" width="24.125" style="11" customWidth="1"/>
    <col min="8710" max="8710" width="11.75" style="11" customWidth="1"/>
    <col min="8711" max="8711" width="11.125" style="11" customWidth="1"/>
    <col min="8712" max="8961" width="9" style="11"/>
    <col min="8962" max="8962" width="4.125" style="11" customWidth="1"/>
    <col min="8963" max="8963" width="11.25" style="11" customWidth="1"/>
    <col min="8964" max="8964" width="47.625" style="11" customWidth="1"/>
    <col min="8965" max="8965" width="24.125" style="11" customWidth="1"/>
    <col min="8966" max="8966" width="11.75" style="11" customWidth="1"/>
    <col min="8967" max="8967" width="11.125" style="11" customWidth="1"/>
    <col min="8968" max="9217" width="9" style="11"/>
    <col min="9218" max="9218" width="4.125" style="11" customWidth="1"/>
    <col min="9219" max="9219" width="11.25" style="11" customWidth="1"/>
    <col min="9220" max="9220" width="47.625" style="11" customWidth="1"/>
    <col min="9221" max="9221" width="24.125" style="11" customWidth="1"/>
    <col min="9222" max="9222" width="11.75" style="11" customWidth="1"/>
    <col min="9223" max="9223" width="11.125" style="11" customWidth="1"/>
    <col min="9224" max="9473" width="9" style="11"/>
    <col min="9474" max="9474" width="4.125" style="11" customWidth="1"/>
    <col min="9475" max="9475" width="11.25" style="11" customWidth="1"/>
    <col min="9476" max="9476" width="47.625" style="11" customWidth="1"/>
    <col min="9477" max="9477" width="24.125" style="11" customWidth="1"/>
    <col min="9478" max="9478" width="11.75" style="11" customWidth="1"/>
    <col min="9479" max="9479" width="11.125" style="11" customWidth="1"/>
    <col min="9480" max="9729" width="9" style="11"/>
    <col min="9730" max="9730" width="4.125" style="11" customWidth="1"/>
    <col min="9731" max="9731" width="11.25" style="11" customWidth="1"/>
    <col min="9732" max="9732" width="47.625" style="11" customWidth="1"/>
    <col min="9733" max="9733" width="24.125" style="11" customWidth="1"/>
    <col min="9734" max="9734" width="11.75" style="11" customWidth="1"/>
    <col min="9735" max="9735" width="11.125" style="11" customWidth="1"/>
    <col min="9736" max="9985" width="9" style="11"/>
    <col min="9986" max="9986" width="4.125" style="11" customWidth="1"/>
    <col min="9987" max="9987" width="11.25" style="11" customWidth="1"/>
    <col min="9988" max="9988" width="47.625" style="11" customWidth="1"/>
    <col min="9989" max="9989" width="24.125" style="11" customWidth="1"/>
    <col min="9990" max="9990" width="11.75" style="11" customWidth="1"/>
    <col min="9991" max="9991" width="11.125" style="11" customWidth="1"/>
    <col min="9992" max="10241" width="9" style="11"/>
    <col min="10242" max="10242" width="4.125" style="11" customWidth="1"/>
    <col min="10243" max="10243" width="11.25" style="11" customWidth="1"/>
    <col min="10244" max="10244" width="47.625" style="11" customWidth="1"/>
    <col min="10245" max="10245" width="24.125" style="11" customWidth="1"/>
    <col min="10246" max="10246" width="11.75" style="11" customWidth="1"/>
    <col min="10247" max="10247" width="11.125" style="11" customWidth="1"/>
    <col min="10248" max="10497" width="9" style="11"/>
    <col min="10498" max="10498" width="4.125" style="11" customWidth="1"/>
    <col min="10499" max="10499" width="11.25" style="11" customWidth="1"/>
    <col min="10500" max="10500" width="47.625" style="11" customWidth="1"/>
    <col min="10501" max="10501" width="24.125" style="11" customWidth="1"/>
    <col min="10502" max="10502" width="11.75" style="11" customWidth="1"/>
    <col min="10503" max="10503" width="11.125" style="11" customWidth="1"/>
    <col min="10504" max="10753" width="9" style="11"/>
    <col min="10754" max="10754" width="4.125" style="11" customWidth="1"/>
    <col min="10755" max="10755" width="11.25" style="11" customWidth="1"/>
    <col min="10756" max="10756" width="47.625" style="11" customWidth="1"/>
    <col min="10757" max="10757" width="24.125" style="11" customWidth="1"/>
    <col min="10758" max="10758" width="11.75" style="11" customWidth="1"/>
    <col min="10759" max="10759" width="11.125" style="11" customWidth="1"/>
    <col min="10760" max="11009" width="9" style="11"/>
    <col min="11010" max="11010" width="4.125" style="11" customWidth="1"/>
    <col min="11011" max="11011" width="11.25" style="11" customWidth="1"/>
    <col min="11012" max="11012" width="47.625" style="11" customWidth="1"/>
    <col min="11013" max="11013" width="24.125" style="11" customWidth="1"/>
    <col min="11014" max="11014" width="11.75" style="11" customWidth="1"/>
    <col min="11015" max="11015" width="11.125" style="11" customWidth="1"/>
    <col min="11016" max="11265" width="9" style="11"/>
    <col min="11266" max="11266" width="4.125" style="11" customWidth="1"/>
    <col min="11267" max="11267" width="11.25" style="11" customWidth="1"/>
    <col min="11268" max="11268" width="47.625" style="11" customWidth="1"/>
    <col min="11269" max="11269" width="24.125" style="11" customWidth="1"/>
    <col min="11270" max="11270" width="11.75" style="11" customWidth="1"/>
    <col min="11271" max="11271" width="11.125" style="11" customWidth="1"/>
    <col min="11272" max="11521" width="9" style="11"/>
    <col min="11522" max="11522" width="4.125" style="11" customWidth="1"/>
    <col min="11523" max="11523" width="11.25" style="11" customWidth="1"/>
    <col min="11524" max="11524" width="47.625" style="11" customWidth="1"/>
    <col min="11525" max="11525" width="24.125" style="11" customWidth="1"/>
    <col min="11526" max="11526" width="11.75" style="11" customWidth="1"/>
    <col min="11527" max="11527" width="11.125" style="11" customWidth="1"/>
    <col min="11528" max="11777" width="9" style="11"/>
    <col min="11778" max="11778" width="4.125" style="11" customWidth="1"/>
    <col min="11779" max="11779" width="11.25" style="11" customWidth="1"/>
    <col min="11780" max="11780" width="47.625" style="11" customWidth="1"/>
    <col min="11781" max="11781" width="24.125" style="11" customWidth="1"/>
    <col min="11782" max="11782" width="11.75" style="11" customWidth="1"/>
    <col min="11783" max="11783" width="11.125" style="11" customWidth="1"/>
    <col min="11784" max="12033" width="9" style="11"/>
    <col min="12034" max="12034" width="4.125" style="11" customWidth="1"/>
    <col min="12035" max="12035" width="11.25" style="11" customWidth="1"/>
    <col min="12036" max="12036" width="47.625" style="11" customWidth="1"/>
    <col min="12037" max="12037" width="24.125" style="11" customWidth="1"/>
    <col min="12038" max="12038" width="11.75" style="11" customWidth="1"/>
    <col min="12039" max="12039" width="11.125" style="11" customWidth="1"/>
    <col min="12040" max="12289" width="9" style="11"/>
    <col min="12290" max="12290" width="4.125" style="11" customWidth="1"/>
    <col min="12291" max="12291" width="11.25" style="11" customWidth="1"/>
    <col min="12292" max="12292" width="47.625" style="11" customWidth="1"/>
    <col min="12293" max="12293" width="24.125" style="11" customWidth="1"/>
    <col min="12294" max="12294" width="11.75" style="11" customWidth="1"/>
    <col min="12295" max="12295" width="11.125" style="11" customWidth="1"/>
    <col min="12296" max="12545" width="9" style="11"/>
    <col min="12546" max="12546" width="4.125" style="11" customWidth="1"/>
    <col min="12547" max="12547" width="11.25" style="11" customWidth="1"/>
    <col min="12548" max="12548" width="47.625" style="11" customWidth="1"/>
    <col min="12549" max="12549" width="24.125" style="11" customWidth="1"/>
    <col min="12550" max="12550" width="11.75" style="11" customWidth="1"/>
    <col min="12551" max="12551" width="11.125" style="11" customWidth="1"/>
    <col min="12552" max="12801" width="9" style="11"/>
    <col min="12802" max="12802" width="4.125" style="11" customWidth="1"/>
    <col min="12803" max="12803" width="11.25" style="11" customWidth="1"/>
    <col min="12804" max="12804" width="47.625" style="11" customWidth="1"/>
    <col min="12805" max="12805" width="24.125" style="11" customWidth="1"/>
    <col min="12806" max="12806" width="11.75" style="11" customWidth="1"/>
    <col min="12807" max="12807" width="11.125" style="11" customWidth="1"/>
    <col min="12808" max="13057" width="9" style="11"/>
    <col min="13058" max="13058" width="4.125" style="11" customWidth="1"/>
    <col min="13059" max="13059" width="11.25" style="11" customWidth="1"/>
    <col min="13060" max="13060" width="47.625" style="11" customWidth="1"/>
    <col min="13061" max="13061" width="24.125" style="11" customWidth="1"/>
    <col min="13062" max="13062" width="11.75" style="11" customWidth="1"/>
    <col min="13063" max="13063" width="11.125" style="11" customWidth="1"/>
    <col min="13064" max="13313" width="9" style="11"/>
    <col min="13314" max="13314" width="4.125" style="11" customWidth="1"/>
    <col min="13315" max="13315" width="11.25" style="11" customWidth="1"/>
    <col min="13316" max="13316" width="47.625" style="11" customWidth="1"/>
    <col min="13317" max="13317" width="24.125" style="11" customWidth="1"/>
    <col min="13318" max="13318" width="11.75" style="11" customWidth="1"/>
    <col min="13319" max="13319" width="11.125" style="11" customWidth="1"/>
    <col min="13320" max="13569" width="9" style="11"/>
    <col min="13570" max="13570" width="4.125" style="11" customWidth="1"/>
    <col min="13571" max="13571" width="11.25" style="11" customWidth="1"/>
    <col min="13572" max="13572" width="47.625" style="11" customWidth="1"/>
    <col min="13573" max="13573" width="24.125" style="11" customWidth="1"/>
    <col min="13574" max="13574" width="11.75" style="11" customWidth="1"/>
    <col min="13575" max="13575" width="11.125" style="11" customWidth="1"/>
    <col min="13576" max="13825" width="9" style="11"/>
    <col min="13826" max="13826" width="4.125" style="11" customWidth="1"/>
    <col min="13827" max="13827" width="11.25" style="11" customWidth="1"/>
    <col min="13828" max="13828" width="47.625" style="11" customWidth="1"/>
    <col min="13829" max="13829" width="24.125" style="11" customWidth="1"/>
    <col min="13830" max="13830" width="11.75" style="11" customWidth="1"/>
    <col min="13831" max="13831" width="11.125" style="11" customWidth="1"/>
    <col min="13832" max="14081" width="9" style="11"/>
    <col min="14082" max="14082" width="4.125" style="11" customWidth="1"/>
    <col min="14083" max="14083" width="11.25" style="11" customWidth="1"/>
    <col min="14084" max="14084" width="47.625" style="11" customWidth="1"/>
    <col min="14085" max="14085" width="24.125" style="11" customWidth="1"/>
    <col min="14086" max="14086" width="11.75" style="11" customWidth="1"/>
    <col min="14087" max="14087" width="11.125" style="11" customWidth="1"/>
    <col min="14088" max="14337" width="9" style="11"/>
    <col min="14338" max="14338" width="4.125" style="11" customWidth="1"/>
    <col min="14339" max="14339" width="11.25" style="11" customWidth="1"/>
    <col min="14340" max="14340" width="47.625" style="11" customWidth="1"/>
    <col min="14341" max="14341" width="24.125" style="11" customWidth="1"/>
    <col min="14342" max="14342" width="11.75" style="11" customWidth="1"/>
    <col min="14343" max="14343" width="11.125" style="11" customWidth="1"/>
    <col min="14344" max="14593" width="9" style="11"/>
    <col min="14594" max="14594" width="4.125" style="11" customWidth="1"/>
    <col min="14595" max="14595" width="11.25" style="11" customWidth="1"/>
    <col min="14596" max="14596" width="47.625" style="11" customWidth="1"/>
    <col min="14597" max="14597" width="24.125" style="11" customWidth="1"/>
    <col min="14598" max="14598" width="11.75" style="11" customWidth="1"/>
    <col min="14599" max="14599" width="11.125" style="11" customWidth="1"/>
    <col min="14600" max="14849" width="9" style="11"/>
    <col min="14850" max="14850" width="4.125" style="11" customWidth="1"/>
    <col min="14851" max="14851" width="11.25" style="11" customWidth="1"/>
    <col min="14852" max="14852" width="47.625" style="11" customWidth="1"/>
    <col min="14853" max="14853" width="24.125" style="11" customWidth="1"/>
    <col min="14854" max="14854" width="11.75" style="11" customWidth="1"/>
    <col min="14855" max="14855" width="11.125" style="11" customWidth="1"/>
    <col min="14856" max="15105" width="9" style="11"/>
    <col min="15106" max="15106" width="4.125" style="11" customWidth="1"/>
    <col min="15107" max="15107" width="11.25" style="11" customWidth="1"/>
    <col min="15108" max="15108" width="47.625" style="11" customWidth="1"/>
    <col min="15109" max="15109" width="24.125" style="11" customWidth="1"/>
    <col min="15110" max="15110" width="11.75" style="11" customWidth="1"/>
    <col min="15111" max="15111" width="11.125" style="11" customWidth="1"/>
    <col min="15112" max="15361" width="9" style="11"/>
    <col min="15362" max="15362" width="4.125" style="11" customWidth="1"/>
    <col min="15363" max="15363" width="11.25" style="11" customWidth="1"/>
    <col min="15364" max="15364" width="47.625" style="11" customWidth="1"/>
    <col min="15365" max="15365" width="24.125" style="11" customWidth="1"/>
    <col min="15366" max="15366" width="11.75" style="11" customWidth="1"/>
    <col min="15367" max="15367" width="11.125" style="11" customWidth="1"/>
    <col min="15368" max="15617" width="9" style="11"/>
    <col min="15618" max="15618" width="4.125" style="11" customWidth="1"/>
    <col min="15619" max="15619" width="11.25" style="11" customWidth="1"/>
    <col min="15620" max="15620" width="47.625" style="11" customWidth="1"/>
    <col min="15621" max="15621" width="24.125" style="11" customWidth="1"/>
    <col min="15622" max="15622" width="11.75" style="11" customWidth="1"/>
    <col min="15623" max="15623" width="11.125" style="11" customWidth="1"/>
    <col min="15624" max="15873" width="9" style="11"/>
    <col min="15874" max="15874" width="4.125" style="11" customWidth="1"/>
    <col min="15875" max="15875" width="11.25" style="11" customWidth="1"/>
    <col min="15876" max="15876" width="47.625" style="11" customWidth="1"/>
    <col min="15877" max="15877" width="24.125" style="11" customWidth="1"/>
    <col min="15878" max="15878" width="11.75" style="11" customWidth="1"/>
    <col min="15879" max="15879" width="11.125" style="11" customWidth="1"/>
    <col min="15880" max="16129" width="9" style="11"/>
    <col min="16130" max="16130" width="4.125" style="11" customWidth="1"/>
    <col min="16131" max="16131" width="11.25" style="11" customWidth="1"/>
    <col min="16132" max="16132" width="47.625" style="11" customWidth="1"/>
    <col min="16133" max="16133" width="24.125" style="11" customWidth="1"/>
    <col min="16134" max="16134" width="11.75" style="11" customWidth="1"/>
    <col min="16135" max="16135" width="11.125" style="11" customWidth="1"/>
    <col min="16136" max="16384" width="9" style="11"/>
  </cols>
  <sheetData>
    <row r="1" spans="1:11" x14ac:dyDescent="0.2">
      <c r="C1" s="548" t="s">
        <v>316</v>
      </c>
      <c r="D1" s="548"/>
      <c r="E1" s="548"/>
      <c r="F1" s="548"/>
      <c r="G1" s="548"/>
    </row>
    <row r="2" spans="1:11" x14ac:dyDescent="0.2">
      <c r="A2" s="549" t="s">
        <v>374</v>
      </c>
      <c r="B2" s="549"/>
      <c r="C2" s="549"/>
      <c r="D2" s="549"/>
      <c r="E2" s="549"/>
      <c r="F2" s="549"/>
      <c r="G2" s="549"/>
      <c r="H2" s="13"/>
    </row>
    <row r="4" spans="1:11" ht="27" customHeight="1" x14ac:dyDescent="0.2">
      <c r="A4" s="550" t="s">
        <v>401</v>
      </c>
      <c r="B4" s="550"/>
      <c r="C4" s="550"/>
      <c r="D4" s="550"/>
      <c r="E4" s="550"/>
      <c r="F4" s="550"/>
      <c r="G4" s="550"/>
      <c r="H4" s="14"/>
    </row>
    <row r="5" spans="1:11" ht="32.25" customHeight="1" x14ac:dyDescent="0.2">
      <c r="A5" s="551" t="s">
        <v>441</v>
      </c>
      <c r="B5" s="552"/>
      <c r="C5" s="552"/>
      <c r="D5" s="552"/>
      <c r="E5" s="552"/>
      <c r="F5" s="552"/>
      <c r="G5" s="552"/>
      <c r="H5" s="15"/>
    </row>
    <row r="6" spans="1:11" x14ac:dyDescent="0.2">
      <c r="H6" s="330"/>
      <c r="I6" s="330"/>
      <c r="J6" s="330"/>
    </row>
    <row r="7" spans="1:11" ht="51" x14ac:dyDescent="0.2">
      <c r="A7" s="16" t="s">
        <v>8</v>
      </c>
      <c r="B7" s="17" t="s">
        <v>358</v>
      </c>
      <c r="C7" s="16" t="s">
        <v>9</v>
      </c>
      <c r="D7" s="16" t="s">
        <v>75</v>
      </c>
      <c r="E7" s="16" t="s">
        <v>46</v>
      </c>
      <c r="F7" s="16" t="s">
        <v>88</v>
      </c>
      <c r="G7" s="16" t="s">
        <v>45</v>
      </c>
      <c r="H7" s="330"/>
      <c r="I7" s="330"/>
      <c r="J7" s="330"/>
    </row>
    <row r="8" spans="1:11" ht="14.25" customHeight="1" x14ac:dyDescent="0.2">
      <c r="A8" s="16">
        <v>1</v>
      </c>
      <c r="B8" s="44" t="s">
        <v>312</v>
      </c>
      <c r="C8" s="18" t="s">
        <v>87</v>
      </c>
      <c r="D8" s="19"/>
      <c r="E8" s="19">
        <f>'№1 Расчет ПИР'!D24/1000</f>
        <v>8.6304930827349491</v>
      </c>
      <c r="F8" s="19"/>
      <c r="G8" s="19">
        <f>F8+E8+D8</f>
        <v>8.6304930827349491</v>
      </c>
      <c r="H8" s="330"/>
      <c r="I8" s="330"/>
      <c r="J8" s="330"/>
    </row>
    <row r="9" spans="1:11" x14ac:dyDescent="0.2">
      <c r="A9" s="16">
        <v>2</v>
      </c>
      <c r="B9" s="44" t="s">
        <v>378</v>
      </c>
      <c r="C9" s="18" t="s">
        <v>422</v>
      </c>
      <c r="D9" s="19">
        <f>('№2.1 Расчет СМР ВЛ-6_10кВ'!P24)*0.951855029200858*I9</f>
        <v>339.76774620209119</v>
      </c>
      <c r="E9" s="19"/>
      <c r="F9" s="19"/>
      <c r="G9" s="19">
        <f t="shared" ref="G9:G11" si="0">F9+E9+D9</f>
        <v>339.76774620209119</v>
      </c>
      <c r="H9" s="330"/>
      <c r="I9" s="331">
        <v>1</v>
      </c>
      <c r="J9" s="330"/>
    </row>
    <row r="10" spans="1:11" hidden="1" x14ac:dyDescent="0.2">
      <c r="A10" s="16">
        <v>3</v>
      </c>
      <c r="B10" s="44" t="s">
        <v>329</v>
      </c>
      <c r="C10" s="18" t="s">
        <v>89</v>
      </c>
      <c r="D10" s="19"/>
      <c r="E10" s="19"/>
      <c r="F10" s="19"/>
      <c r="G10" s="19">
        <f t="shared" si="0"/>
        <v>0</v>
      </c>
      <c r="H10" s="330"/>
      <c r="I10" s="331">
        <v>1</v>
      </c>
      <c r="J10" s="330"/>
    </row>
    <row r="11" spans="1:11" hidden="1" x14ac:dyDescent="0.2">
      <c r="A11" s="16">
        <v>4</v>
      </c>
      <c r="B11" s="44" t="s">
        <v>355</v>
      </c>
      <c r="C11" s="18" t="s">
        <v>90</v>
      </c>
      <c r="D11" s="19"/>
      <c r="E11" s="19"/>
      <c r="F11" s="19"/>
      <c r="G11" s="19">
        <f t="shared" si="0"/>
        <v>0</v>
      </c>
      <c r="H11" s="330"/>
      <c r="I11" s="331">
        <v>1</v>
      </c>
      <c r="J11" s="330"/>
    </row>
    <row r="12" spans="1:11" x14ac:dyDescent="0.2">
      <c r="A12" s="16">
        <v>3</v>
      </c>
      <c r="B12" s="44" t="s">
        <v>313</v>
      </c>
      <c r="C12" s="18" t="s">
        <v>314</v>
      </c>
      <c r="D12" s="19"/>
      <c r="E12" s="19"/>
      <c r="F12" s="19"/>
      <c r="G12" s="19"/>
      <c r="H12" s="330"/>
      <c r="I12" s="331"/>
      <c r="J12" s="330"/>
    </row>
    <row r="13" spans="1:11" ht="30" customHeight="1" x14ac:dyDescent="0.2">
      <c r="A13" s="16">
        <v>4</v>
      </c>
      <c r="B13" s="43"/>
      <c r="C13" s="18" t="s">
        <v>91</v>
      </c>
      <c r="D13" s="19"/>
      <c r="E13" s="19" t="s">
        <v>435</v>
      </c>
      <c r="F13" s="19"/>
      <c r="G13" s="19"/>
      <c r="H13" s="330"/>
      <c r="I13" s="330"/>
      <c r="J13" s="330"/>
    </row>
    <row r="14" spans="1:11" x14ac:dyDescent="0.2">
      <c r="A14" s="16">
        <v>5</v>
      </c>
      <c r="B14" s="43"/>
      <c r="C14" s="18" t="s">
        <v>92</v>
      </c>
      <c r="D14" s="19"/>
      <c r="E14" s="19"/>
      <c r="F14" s="19"/>
      <c r="G14" s="19"/>
      <c r="H14" s="330"/>
      <c r="I14" s="330"/>
      <c r="J14" s="330"/>
    </row>
    <row r="15" spans="1:11" x14ac:dyDescent="0.2">
      <c r="A15" s="16">
        <v>6</v>
      </c>
      <c r="B15" s="43"/>
      <c r="C15" s="18" t="s">
        <v>93</v>
      </c>
      <c r="D15" s="19"/>
      <c r="E15" s="19">
        <f>'№1 Расчет ПИР'!D39/1000</f>
        <v>45.664410321128187</v>
      </c>
      <c r="F15" s="19"/>
      <c r="G15" s="19">
        <f>E15+D15</f>
        <v>45.664410321128187</v>
      </c>
      <c r="H15" s="330"/>
      <c r="I15" s="330"/>
      <c r="J15" s="330"/>
      <c r="K15" s="11" t="s">
        <v>108</v>
      </c>
    </row>
    <row r="16" spans="1:11" x14ac:dyDescent="0.2">
      <c r="A16" s="16">
        <v>7</v>
      </c>
      <c r="B16" s="43"/>
      <c r="C16" s="18" t="s">
        <v>76</v>
      </c>
      <c r="D16" s="19"/>
      <c r="E16" s="325">
        <v>1.0295000000000001</v>
      </c>
      <c r="F16" s="19"/>
      <c r="G16" s="19"/>
      <c r="H16" s="326"/>
      <c r="I16" s="326"/>
    </row>
    <row r="17" spans="1:10" ht="25.5" x14ac:dyDescent="0.2">
      <c r="A17" s="16">
        <v>8</v>
      </c>
      <c r="B17" s="43"/>
      <c r="C17" s="18" t="s">
        <v>94</v>
      </c>
      <c r="D17" s="19" t="s">
        <v>445</v>
      </c>
      <c r="E17" s="19"/>
      <c r="F17" s="19"/>
      <c r="G17" s="19"/>
      <c r="H17" s="326"/>
      <c r="I17" s="326"/>
      <c r="J17" s="321">
        <v>45056</v>
      </c>
    </row>
    <row r="18" spans="1:10" ht="25.5" x14ac:dyDescent="0.2">
      <c r="A18" s="16">
        <v>9</v>
      </c>
      <c r="B18" s="43"/>
      <c r="C18" s="18" t="s">
        <v>95</v>
      </c>
      <c r="D18" s="19"/>
      <c r="E18" s="19"/>
      <c r="F18" s="19"/>
      <c r="G18" s="19"/>
      <c r="H18" s="326"/>
      <c r="I18" s="326"/>
      <c r="J18" s="11">
        <f>J19-J17</f>
        <v>281</v>
      </c>
    </row>
    <row r="19" spans="1:10" x14ac:dyDescent="0.2">
      <c r="A19" s="16">
        <v>10</v>
      </c>
      <c r="B19" s="43"/>
      <c r="C19" s="18" t="s">
        <v>418</v>
      </c>
      <c r="D19" s="19"/>
      <c r="E19" s="19">
        <f>ROUND((E15*E16),5)</f>
        <v>47.011510000000001</v>
      </c>
      <c r="F19" s="19"/>
      <c r="G19" s="19">
        <f>E19+D19</f>
        <v>47.011510000000001</v>
      </c>
      <c r="H19" s="326"/>
      <c r="I19" s="326"/>
      <c r="J19" s="321">
        <v>45337</v>
      </c>
    </row>
    <row r="20" spans="1:10" x14ac:dyDescent="0.2">
      <c r="A20" s="16">
        <v>11</v>
      </c>
      <c r="B20" s="43"/>
      <c r="C20" s="18" t="s">
        <v>402</v>
      </c>
      <c r="D20" s="19">
        <f>ROUND(((D11+D10+D9)*1.053*1.068*1.056*1.049*1.139*1.0295),5)</f>
        <v>496.33082999999999</v>
      </c>
      <c r="E20" s="19"/>
      <c r="F20" s="19"/>
      <c r="G20" s="19">
        <f>E20+D20</f>
        <v>496.33082999999999</v>
      </c>
      <c r="H20" s="326"/>
      <c r="I20" s="326"/>
    </row>
    <row r="21" spans="1:10" x14ac:dyDescent="0.2">
      <c r="A21" s="16">
        <v>12</v>
      </c>
      <c r="B21" s="43"/>
      <c r="C21" s="18" t="s">
        <v>403</v>
      </c>
      <c r="D21" s="19"/>
      <c r="E21" s="19"/>
      <c r="F21" s="19"/>
      <c r="G21" s="19"/>
      <c r="H21" s="326"/>
      <c r="I21" s="326"/>
    </row>
    <row r="22" spans="1:10" x14ac:dyDescent="0.2">
      <c r="A22" s="16">
        <v>13</v>
      </c>
      <c r="B22" s="20"/>
      <c r="C22" s="21" t="s">
        <v>404</v>
      </c>
      <c r="D22" s="22">
        <f>D20</f>
        <v>496.33082999999999</v>
      </c>
      <c r="E22" s="22">
        <f>E19</f>
        <v>47.011510000000001</v>
      </c>
      <c r="F22" s="22"/>
      <c r="G22" s="22">
        <f>ROUND((E22+D22),5)</f>
        <v>543.34234000000004</v>
      </c>
      <c r="H22" s="327">
        <f>E22/D22</f>
        <v>9.4718093574803736E-2</v>
      </c>
      <c r="I22" s="327"/>
    </row>
    <row r="23" spans="1:10" x14ac:dyDescent="0.2">
      <c r="A23" s="16">
        <v>14</v>
      </c>
      <c r="B23" s="20"/>
      <c r="C23" s="24" t="s">
        <v>77</v>
      </c>
      <c r="D23" s="23">
        <f>ROUND((0.2*D22),5)</f>
        <v>99.266170000000002</v>
      </c>
      <c r="E23" s="23">
        <f>ROUND((0.2*E22),5)</f>
        <v>9.4023000000000003</v>
      </c>
      <c r="F23" s="23"/>
      <c r="G23" s="22">
        <f t="shared" ref="G23:G24" si="1">ROUND((E23+D23),5)</f>
        <v>108.66847</v>
      </c>
      <c r="H23" s="326"/>
      <c r="I23" s="327"/>
    </row>
    <row r="24" spans="1:10" x14ac:dyDescent="0.2">
      <c r="A24" s="16">
        <v>15</v>
      </c>
      <c r="B24" s="20"/>
      <c r="C24" s="21" t="s">
        <v>405</v>
      </c>
      <c r="D24" s="22">
        <f>D23+D22</f>
        <v>595.59699999999998</v>
      </c>
      <c r="E24" s="22">
        <f>ROUND((E23+E22),5)</f>
        <v>56.413809999999998</v>
      </c>
      <c r="F24" s="22"/>
      <c r="G24" s="22">
        <f t="shared" si="1"/>
        <v>652.01080999999999</v>
      </c>
      <c r="H24" s="346">
        <v>546.38644999999997</v>
      </c>
      <c r="I24" s="327">
        <f>H24-G24</f>
        <v>-105.62436000000002</v>
      </c>
      <c r="J24" s="267"/>
    </row>
    <row r="25" spans="1:10" x14ac:dyDescent="0.2">
      <c r="H25" s="326"/>
      <c r="I25" s="326"/>
    </row>
    <row r="26" spans="1:10" s="25" customFormat="1" x14ac:dyDescent="0.2">
      <c r="A26" s="25" t="s">
        <v>446</v>
      </c>
      <c r="B26" s="26"/>
      <c r="D26" s="27"/>
      <c r="E26" s="25" t="s">
        <v>447</v>
      </c>
      <c r="G26" s="28"/>
      <c r="H26" s="328"/>
      <c r="I26" s="329"/>
    </row>
    <row r="27" spans="1:10" s="25" customFormat="1" x14ac:dyDescent="0.2">
      <c r="B27" s="26"/>
      <c r="G27" s="28"/>
      <c r="H27" s="328"/>
      <c r="I27" s="329"/>
    </row>
    <row r="28" spans="1:10" s="25" customFormat="1" x14ac:dyDescent="0.2">
      <c r="A28" s="553" t="s">
        <v>448</v>
      </c>
      <c r="B28" s="553"/>
      <c r="C28" s="553"/>
      <c r="D28" s="27"/>
      <c r="E28" s="25" t="s">
        <v>449</v>
      </c>
      <c r="G28" s="28"/>
      <c r="H28" s="28"/>
    </row>
    <row r="29" spans="1:10" s="25" customFormat="1" x14ac:dyDescent="0.2">
      <c r="B29" s="26"/>
      <c r="G29" s="28"/>
      <c r="H29" s="28"/>
    </row>
    <row r="30" spans="1:10" s="25" customFormat="1" x14ac:dyDescent="0.2">
      <c r="A30" s="553" t="s">
        <v>450</v>
      </c>
      <c r="B30" s="553"/>
      <c r="C30" s="553"/>
      <c r="D30" s="27"/>
      <c r="E30" s="25" t="s">
        <v>451</v>
      </c>
      <c r="G30" s="28"/>
      <c r="H30" s="28"/>
    </row>
    <row r="31" spans="1:10" s="25" customFormat="1" x14ac:dyDescent="0.2">
      <c r="B31" s="26"/>
      <c r="G31" s="28"/>
      <c r="H31" s="28"/>
    </row>
    <row r="32" spans="1:10" s="25" customFormat="1" x14ac:dyDescent="0.2">
      <c r="A32" s="778"/>
      <c r="B32" s="778"/>
      <c r="C32" s="30"/>
      <c r="D32" s="28"/>
      <c r="E32" s="29"/>
      <c r="F32" s="29"/>
      <c r="G32" s="30"/>
      <c r="H32" s="28"/>
    </row>
    <row r="33" spans="1:8" s="28" customFormat="1" x14ac:dyDescent="0.2">
      <c r="A33" s="779"/>
      <c r="B33" s="780"/>
      <c r="C33" s="779"/>
      <c r="E33" s="29"/>
      <c r="F33" s="29"/>
      <c r="G33" s="30"/>
    </row>
    <row r="34" spans="1:8" s="28" customFormat="1" x14ac:dyDescent="0.2">
      <c r="B34" s="781"/>
    </row>
    <row r="35" spans="1:8" s="32" customFormat="1" ht="15.75" customHeight="1" x14ac:dyDescent="0.25">
      <c r="A35" s="782"/>
      <c r="B35" s="783"/>
      <c r="C35" s="784"/>
      <c r="E35" s="785"/>
      <c r="F35" s="785"/>
      <c r="G35" s="31"/>
    </row>
    <row r="36" spans="1:8" x14ac:dyDescent="0.2">
      <c r="G36" s="33"/>
      <c r="H36" s="33"/>
    </row>
    <row r="39" spans="1:8" x14ac:dyDescent="0.2">
      <c r="D39" s="321"/>
      <c r="E39" s="321"/>
    </row>
    <row r="40" spans="1:8" x14ac:dyDescent="0.2">
      <c r="E40" s="321"/>
    </row>
  </sheetData>
  <mergeCells count="7">
    <mergeCell ref="A32:B32"/>
    <mergeCell ref="C1:G1"/>
    <mergeCell ref="A2:G2"/>
    <mergeCell ref="A4:G4"/>
    <mergeCell ref="A5:G5"/>
    <mergeCell ref="A28:C28"/>
    <mergeCell ref="A30:C30"/>
  </mergeCells>
  <printOptions horizontalCentered="1" verticalCentered="1"/>
  <pageMargins left="0.15748031496062992" right="0.15748031496062992" top="0.17" bottom="0.17" header="0.17" footer="0.17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topLeftCell="D1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9" t="s">
        <v>1</v>
      </c>
      <c r="P1" s="559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9" t="s">
        <v>2</v>
      </c>
      <c r="P2" s="559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9" t="s">
        <v>3</v>
      </c>
      <c r="P3" s="559" t="s">
        <v>0</v>
      </c>
    </row>
    <row r="4" spans="1:16" ht="45" customHeight="1" x14ac:dyDescent="0.2">
      <c r="A4" s="560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7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4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7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6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6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6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4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6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7" t="s">
        <v>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8" t="s">
        <v>8</v>
      </c>
      <c r="B15" s="558" t="s">
        <v>9</v>
      </c>
      <c r="C15" s="558" t="s">
        <v>10</v>
      </c>
      <c r="D15" s="558" t="s">
        <v>0</v>
      </c>
      <c r="E15" s="558" t="s">
        <v>0</v>
      </c>
      <c r="F15" s="558" t="s">
        <v>0</v>
      </c>
      <c r="G15" s="558" t="s">
        <v>0</v>
      </c>
      <c r="H15" s="558" t="s">
        <v>0</v>
      </c>
      <c r="I15" s="558" t="s">
        <v>0</v>
      </c>
      <c r="J15" s="558" t="s">
        <v>11</v>
      </c>
      <c r="K15" s="558" t="s">
        <v>0</v>
      </c>
      <c r="L15" s="558" t="s">
        <v>0</v>
      </c>
      <c r="M15" s="558" t="s">
        <v>0</v>
      </c>
      <c r="N15" s="558" t="s">
        <v>0</v>
      </c>
      <c r="O15" s="558" t="s">
        <v>0</v>
      </c>
      <c r="P15" s="558" t="s">
        <v>0</v>
      </c>
    </row>
    <row r="16" spans="1:16" ht="30" customHeight="1" x14ac:dyDescent="0.2">
      <c r="A16" s="558" t="s">
        <v>0</v>
      </c>
      <c r="B16" s="558" t="s">
        <v>0</v>
      </c>
      <c r="C16" s="558" t="s">
        <v>12</v>
      </c>
      <c r="D16" s="558" t="s">
        <v>0</v>
      </c>
      <c r="E16" s="558" t="s">
        <v>0</v>
      </c>
      <c r="F16" s="558" t="s">
        <v>0</v>
      </c>
      <c r="G16" s="558" t="s">
        <v>0</v>
      </c>
      <c r="H16" s="558" t="s">
        <v>0</v>
      </c>
      <c r="I16" s="558" t="s">
        <v>0</v>
      </c>
      <c r="J16" s="558" t="s">
        <v>51</v>
      </c>
      <c r="K16" s="558" t="s">
        <v>0</v>
      </c>
      <c r="L16" s="558" t="s">
        <v>0</v>
      </c>
      <c r="M16" s="558" t="s">
        <v>0</v>
      </c>
      <c r="N16" s="558" t="s">
        <v>0</v>
      </c>
      <c r="O16" s="558" t="s">
        <v>0</v>
      </c>
      <c r="P16" s="558" t="s">
        <v>0</v>
      </c>
    </row>
    <row r="17" spans="1:18" ht="30" customHeight="1" x14ac:dyDescent="0.2">
      <c r="A17" s="558" t="s">
        <v>0</v>
      </c>
      <c r="B17" s="558" t="s">
        <v>0</v>
      </c>
      <c r="C17" s="558" t="s">
        <v>13</v>
      </c>
      <c r="D17" s="558" t="s">
        <v>0</v>
      </c>
      <c r="E17" s="558" t="s">
        <v>0</v>
      </c>
      <c r="F17" s="558" t="s">
        <v>0</v>
      </c>
      <c r="G17" s="558" t="s">
        <v>14</v>
      </c>
      <c r="H17" s="558" t="s">
        <v>0</v>
      </c>
      <c r="I17" s="558" t="s">
        <v>0</v>
      </c>
      <c r="J17" s="558" t="s">
        <v>15</v>
      </c>
      <c r="K17" s="558" t="s">
        <v>0</v>
      </c>
      <c r="L17" s="558" t="s">
        <v>0</v>
      </c>
      <c r="M17" s="558" t="s">
        <v>0</v>
      </c>
      <c r="N17" s="558" t="s">
        <v>14</v>
      </c>
      <c r="O17" s="558" t="s">
        <v>0</v>
      </c>
      <c r="P17" s="558" t="s">
        <v>0</v>
      </c>
    </row>
    <row r="18" spans="1:18" ht="60" x14ac:dyDescent="0.2">
      <c r="A18" s="558" t="s">
        <v>0</v>
      </c>
      <c r="B18" s="558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9" t="s">
        <v>1</v>
      </c>
      <c r="P1" s="559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9" t="s">
        <v>2</v>
      </c>
      <c r="P2" s="559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9" t="s">
        <v>3</v>
      </c>
      <c r="P3" s="559" t="s">
        <v>0</v>
      </c>
    </row>
    <row r="4" spans="1:16" ht="45" customHeight="1" x14ac:dyDescent="0.2">
      <c r="A4" s="560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7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4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7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6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6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6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4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6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7" t="s">
        <v>27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8" t="s">
        <v>8</v>
      </c>
      <c r="B15" s="558" t="s">
        <v>9</v>
      </c>
      <c r="C15" s="558" t="s">
        <v>10</v>
      </c>
      <c r="D15" s="558" t="s">
        <v>0</v>
      </c>
      <c r="E15" s="558" t="s">
        <v>0</v>
      </c>
      <c r="F15" s="558" t="s">
        <v>0</v>
      </c>
      <c r="G15" s="558" t="s">
        <v>0</v>
      </c>
      <c r="H15" s="558" t="s">
        <v>0</v>
      </c>
      <c r="I15" s="558" t="s">
        <v>0</v>
      </c>
      <c r="J15" s="558" t="s">
        <v>11</v>
      </c>
      <c r="K15" s="558" t="s">
        <v>0</v>
      </c>
      <c r="L15" s="558" t="s">
        <v>0</v>
      </c>
      <c r="M15" s="558" t="s">
        <v>0</v>
      </c>
      <c r="N15" s="558" t="s">
        <v>0</v>
      </c>
      <c r="O15" s="558" t="s">
        <v>0</v>
      </c>
      <c r="P15" s="558" t="s">
        <v>0</v>
      </c>
    </row>
    <row r="16" spans="1:16" ht="30" customHeight="1" x14ac:dyDescent="0.2">
      <c r="A16" s="558" t="s">
        <v>0</v>
      </c>
      <c r="B16" s="558" t="s">
        <v>0</v>
      </c>
      <c r="C16" s="558" t="s">
        <v>12</v>
      </c>
      <c r="D16" s="558" t="s">
        <v>0</v>
      </c>
      <c r="E16" s="558" t="s">
        <v>0</v>
      </c>
      <c r="F16" s="558" t="s">
        <v>0</v>
      </c>
      <c r="G16" s="558" t="s">
        <v>0</v>
      </c>
      <c r="H16" s="558" t="s">
        <v>0</v>
      </c>
      <c r="I16" s="558" t="s">
        <v>0</v>
      </c>
      <c r="J16" s="558" t="s">
        <v>51</v>
      </c>
      <c r="K16" s="558" t="s">
        <v>0</v>
      </c>
      <c r="L16" s="558" t="s">
        <v>0</v>
      </c>
      <c r="M16" s="558" t="s">
        <v>0</v>
      </c>
      <c r="N16" s="558" t="s">
        <v>0</v>
      </c>
      <c r="O16" s="558" t="s">
        <v>0</v>
      </c>
      <c r="P16" s="558" t="s">
        <v>0</v>
      </c>
    </row>
    <row r="17" spans="1:18" ht="30" customHeight="1" x14ac:dyDescent="0.2">
      <c r="A17" s="558" t="s">
        <v>0</v>
      </c>
      <c r="B17" s="558" t="s">
        <v>0</v>
      </c>
      <c r="C17" s="558" t="s">
        <v>13</v>
      </c>
      <c r="D17" s="558" t="s">
        <v>0</v>
      </c>
      <c r="E17" s="558" t="s">
        <v>0</v>
      </c>
      <c r="F17" s="558" t="s">
        <v>0</v>
      </c>
      <c r="G17" s="558" t="s">
        <v>14</v>
      </c>
      <c r="H17" s="558" t="s">
        <v>0</v>
      </c>
      <c r="I17" s="558" t="s">
        <v>0</v>
      </c>
      <c r="J17" s="558" t="s">
        <v>15</v>
      </c>
      <c r="K17" s="558" t="s">
        <v>0</v>
      </c>
      <c r="L17" s="558" t="s">
        <v>0</v>
      </c>
      <c r="M17" s="558" t="s">
        <v>0</v>
      </c>
      <c r="N17" s="558" t="s">
        <v>14</v>
      </c>
      <c r="O17" s="558" t="s">
        <v>0</v>
      </c>
      <c r="P17" s="558" t="s">
        <v>0</v>
      </c>
    </row>
    <row r="18" spans="1:18" ht="60" x14ac:dyDescent="0.2">
      <c r="A18" s="558" t="s">
        <v>0</v>
      </c>
      <c r="B18" s="558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>
        <v>1</v>
      </c>
      <c r="B20" s="4" t="s">
        <v>52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53</v>
      </c>
      <c r="K20" s="4" t="s">
        <v>64</v>
      </c>
      <c r="L20" s="5">
        <v>1</v>
      </c>
      <c r="M20" s="4" t="s">
        <v>54</v>
      </c>
      <c r="N20" s="4" t="s">
        <v>55</v>
      </c>
      <c r="O20" s="6">
        <v>1188</v>
      </c>
      <c r="P20" s="6">
        <v>1164.24</v>
      </c>
      <c r="Q20" s="1">
        <v>0.98</v>
      </c>
      <c r="R20" s="1" t="s">
        <v>0</v>
      </c>
    </row>
    <row r="21" spans="1:18" ht="60" x14ac:dyDescent="0.2">
      <c r="A21" s="4">
        <v>2</v>
      </c>
      <c r="B21" s="4" t="s">
        <v>56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57</v>
      </c>
      <c r="L21" s="5">
        <v>1</v>
      </c>
      <c r="M21" s="4" t="s">
        <v>58</v>
      </c>
      <c r="N21" s="4" t="s">
        <v>59</v>
      </c>
      <c r="O21" s="6">
        <v>38</v>
      </c>
      <c r="P21" s="6">
        <v>38</v>
      </c>
      <c r="Q21" s="1">
        <v>1</v>
      </c>
      <c r="R21" s="1" t="s">
        <v>0</v>
      </c>
    </row>
    <row r="22" spans="1:18" ht="75" x14ac:dyDescent="0.2">
      <c r="A22" s="4">
        <v>3</v>
      </c>
      <c r="B22" s="4" t="s">
        <v>60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/>
      <c r="K22" s="4" t="s">
        <v>61</v>
      </c>
      <c r="L22" s="5">
        <v>1</v>
      </c>
      <c r="M22" s="4" t="s">
        <v>62</v>
      </c>
      <c r="N22" s="4" t="s">
        <v>63</v>
      </c>
      <c r="O22" s="6">
        <v>300</v>
      </c>
      <c r="P22" s="6">
        <v>300</v>
      </c>
      <c r="Q22" s="1">
        <v>1</v>
      </c>
      <c r="R22" s="1" t="s">
        <v>0</v>
      </c>
    </row>
    <row r="23" spans="1:18" ht="60" x14ac:dyDescent="0.2">
      <c r="A23" s="4" t="s">
        <v>0</v>
      </c>
      <c r="B23" s="4" t="s">
        <v>25</v>
      </c>
      <c r="C23" s="4" t="s">
        <v>0</v>
      </c>
      <c r="D23" s="4" t="s">
        <v>0</v>
      </c>
      <c r="E23" s="5" t="s">
        <v>0</v>
      </c>
      <c r="F23" s="4" t="s">
        <v>0</v>
      </c>
      <c r="G23" s="4" t="s">
        <v>0</v>
      </c>
      <c r="H23" s="6" t="s">
        <v>0</v>
      </c>
      <c r="I23" s="6" t="s">
        <v>26</v>
      </c>
      <c r="J23" s="4" t="s">
        <v>0</v>
      </c>
      <c r="K23" s="4" t="s">
        <v>0</v>
      </c>
      <c r="L23" s="5" t="s">
        <v>0</v>
      </c>
      <c r="M23" s="4" t="s">
        <v>0</v>
      </c>
      <c r="N23" s="4" t="s">
        <v>0</v>
      </c>
      <c r="O23" s="6" t="s">
        <v>0</v>
      </c>
      <c r="P23" s="6">
        <v>1502.24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U24"/>
  <sheetViews>
    <sheetView showOutlineSymbols="0" showWhiteSpace="0" topLeftCell="A16" workbookViewId="0">
      <selection activeCell="A25" sqref="A25"/>
    </sheetView>
  </sheetViews>
  <sheetFormatPr defaultRowHeight="14.25" x14ac:dyDescent="0.2"/>
  <cols>
    <col min="1" max="1" width="8" style="9" bestFit="1" customWidth="1"/>
    <col min="2" max="2" width="25" style="9" bestFit="1" customWidth="1"/>
    <col min="3" max="3" width="13" style="9" hidden="1" customWidth="1"/>
    <col min="4" max="4" width="23" style="9" hidden="1" customWidth="1"/>
    <col min="5" max="5" width="13" style="9" hidden="1" customWidth="1"/>
    <col min="6" max="6" width="10" style="9" hidden="1" customWidth="1"/>
    <col min="7" max="7" width="13" style="9" hidden="1" customWidth="1"/>
    <col min="8" max="8" width="16" style="9" hidden="1" customWidth="1"/>
    <col min="9" max="9" width="14" style="9" hidden="1" customWidth="1"/>
    <col min="10" max="10" width="13" style="9" bestFit="1" customWidth="1"/>
    <col min="11" max="11" width="22" style="9" bestFit="1" customWidth="1"/>
    <col min="12" max="12" width="13" style="9" bestFit="1" customWidth="1"/>
    <col min="13" max="13" width="10" style="9" bestFit="1" customWidth="1"/>
    <col min="14" max="14" width="13" style="9" bestFit="1" customWidth="1"/>
    <col min="15" max="15" width="16" style="9" bestFit="1" customWidth="1"/>
    <col min="16" max="16" width="14" style="9" bestFit="1" customWidth="1"/>
    <col min="17" max="17" width="8.375" style="9" bestFit="1" customWidth="1"/>
    <col min="18" max="18" width="15.625" style="9" bestFit="1" customWidth="1"/>
    <col min="19" max="19" width="9.375" style="9" bestFit="1" customWidth="1"/>
    <col min="20" max="16384" width="9" style="9"/>
  </cols>
  <sheetData>
    <row r="1" spans="1:16" x14ac:dyDescent="0.2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  <c r="J1" s="8" t="s">
        <v>0</v>
      </c>
      <c r="K1" s="8" t="s">
        <v>0</v>
      </c>
      <c r="L1" s="8" t="s">
        <v>0</v>
      </c>
      <c r="M1" s="8" t="s">
        <v>0</v>
      </c>
      <c r="N1" s="8" t="s">
        <v>0</v>
      </c>
      <c r="O1" s="559" t="s">
        <v>1</v>
      </c>
      <c r="P1" s="559" t="s">
        <v>0</v>
      </c>
    </row>
    <row r="2" spans="1:16" x14ac:dyDescent="0.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  <c r="J2" s="8" t="s">
        <v>0</v>
      </c>
      <c r="K2" s="8" t="s">
        <v>0</v>
      </c>
      <c r="L2" s="8" t="s">
        <v>0</v>
      </c>
      <c r="M2" s="8" t="s">
        <v>0</v>
      </c>
      <c r="N2" s="8" t="s">
        <v>0</v>
      </c>
      <c r="O2" s="559" t="s">
        <v>2</v>
      </c>
      <c r="P2" s="559" t="s">
        <v>0</v>
      </c>
    </row>
    <row r="3" spans="1:16" x14ac:dyDescent="0.2">
      <c r="A3" s="8" t="s">
        <v>0</v>
      </c>
      <c r="B3" s="8" t="s">
        <v>0</v>
      </c>
      <c r="C3" s="8" t="s">
        <v>0</v>
      </c>
      <c r="D3" s="8" t="s">
        <v>0</v>
      </c>
      <c r="E3" s="8" t="s">
        <v>0</v>
      </c>
      <c r="F3" s="8" t="s">
        <v>0</v>
      </c>
      <c r="G3" s="8" t="s">
        <v>0</v>
      </c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  <c r="N3" s="8" t="s">
        <v>0</v>
      </c>
      <c r="O3" s="559" t="s">
        <v>3</v>
      </c>
      <c r="P3" s="559" t="s">
        <v>0</v>
      </c>
    </row>
    <row r="4" spans="1:16" ht="57" customHeight="1" x14ac:dyDescent="0.2">
      <c r="A4" s="560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9" t="s">
        <v>0</v>
      </c>
    </row>
    <row r="6" spans="1:16" x14ac:dyDescent="0.2">
      <c r="A6" s="557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4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7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6" t="str">
        <f>'НМЦ лота'!A5:G5</f>
        <v>по объекту: «Строительство ВЛ 6 кВ, установка ПКУ на ВЛ 6 кВ ф.3 ПС 35 кВ Михайловка на землях сов-хоза Михайловский Саратовского района (договор ТП №2262-008047 ООО «Энергия»)» 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6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6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4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6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7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8" t="s">
        <v>8</v>
      </c>
      <c r="B15" s="558" t="s">
        <v>9</v>
      </c>
      <c r="C15" s="558" t="s">
        <v>10</v>
      </c>
      <c r="D15" s="558" t="s">
        <v>0</v>
      </c>
      <c r="E15" s="558" t="s">
        <v>0</v>
      </c>
      <c r="F15" s="558" t="s">
        <v>0</v>
      </c>
      <c r="G15" s="558" t="s">
        <v>0</v>
      </c>
      <c r="H15" s="558" t="s">
        <v>0</v>
      </c>
      <c r="I15" s="558" t="s">
        <v>0</v>
      </c>
      <c r="J15" s="558" t="s">
        <v>11</v>
      </c>
      <c r="K15" s="558" t="s">
        <v>0</v>
      </c>
      <c r="L15" s="558" t="s">
        <v>0</v>
      </c>
      <c r="M15" s="558" t="s">
        <v>0</v>
      </c>
      <c r="N15" s="558" t="s">
        <v>0</v>
      </c>
      <c r="O15" s="558" t="s">
        <v>0</v>
      </c>
      <c r="P15" s="558" t="s">
        <v>0</v>
      </c>
    </row>
    <row r="16" spans="1:16" ht="30" customHeight="1" x14ac:dyDescent="0.2">
      <c r="A16" s="558" t="s">
        <v>0</v>
      </c>
      <c r="B16" s="558" t="s">
        <v>0</v>
      </c>
      <c r="C16" s="558" t="s">
        <v>12</v>
      </c>
      <c r="D16" s="558" t="s">
        <v>0</v>
      </c>
      <c r="E16" s="558" t="s">
        <v>0</v>
      </c>
      <c r="F16" s="558" t="s">
        <v>0</v>
      </c>
      <c r="G16" s="558" t="s">
        <v>0</v>
      </c>
      <c r="H16" s="558" t="s">
        <v>0</v>
      </c>
      <c r="I16" s="558" t="s">
        <v>0</v>
      </c>
      <c r="J16" s="558" t="s">
        <v>69</v>
      </c>
      <c r="K16" s="558" t="s">
        <v>0</v>
      </c>
      <c r="L16" s="558" t="s">
        <v>0</v>
      </c>
      <c r="M16" s="558" t="s">
        <v>0</v>
      </c>
      <c r="N16" s="558" t="s">
        <v>0</v>
      </c>
      <c r="O16" s="558" t="s">
        <v>0</v>
      </c>
      <c r="P16" s="558" t="s">
        <v>0</v>
      </c>
    </row>
    <row r="17" spans="1:21" ht="30" customHeight="1" x14ac:dyDescent="0.2">
      <c r="A17" s="558" t="s">
        <v>0</v>
      </c>
      <c r="B17" s="558" t="s">
        <v>0</v>
      </c>
      <c r="C17" s="558" t="s">
        <v>13</v>
      </c>
      <c r="D17" s="558" t="s">
        <v>0</v>
      </c>
      <c r="E17" s="558" t="s">
        <v>0</v>
      </c>
      <c r="F17" s="558" t="s">
        <v>0</v>
      </c>
      <c r="G17" s="558" t="s">
        <v>14</v>
      </c>
      <c r="H17" s="558" t="s">
        <v>0</v>
      </c>
      <c r="I17" s="558" t="s">
        <v>0</v>
      </c>
      <c r="J17" s="558" t="s">
        <v>15</v>
      </c>
      <c r="K17" s="558" t="s">
        <v>0</v>
      </c>
      <c r="L17" s="558" t="s">
        <v>0</v>
      </c>
      <c r="M17" s="558" t="s">
        <v>0</v>
      </c>
      <c r="N17" s="558" t="s">
        <v>14</v>
      </c>
      <c r="O17" s="558" t="s">
        <v>0</v>
      </c>
      <c r="P17" s="558" t="s">
        <v>0</v>
      </c>
    </row>
    <row r="18" spans="1:21" ht="60" x14ac:dyDescent="0.2">
      <c r="A18" s="558" t="s">
        <v>0</v>
      </c>
      <c r="B18" s="558" t="s">
        <v>0</v>
      </c>
      <c r="C18" s="10" t="s">
        <v>16</v>
      </c>
      <c r="D18" s="10" t="s">
        <v>17</v>
      </c>
      <c r="E18" s="10" t="s">
        <v>18</v>
      </c>
      <c r="F18" s="10" t="s">
        <v>19</v>
      </c>
      <c r="G18" s="10" t="s">
        <v>20</v>
      </c>
      <c r="H18" s="10" t="s">
        <v>21</v>
      </c>
      <c r="I18" s="10" t="s">
        <v>22</v>
      </c>
      <c r="J18" s="10" t="s">
        <v>16</v>
      </c>
      <c r="K18" s="10" t="s">
        <v>17</v>
      </c>
      <c r="L18" s="10" t="s">
        <v>18</v>
      </c>
      <c r="M18" s="10" t="s">
        <v>19</v>
      </c>
      <c r="N18" s="10" t="s">
        <v>20</v>
      </c>
      <c r="O18" s="10" t="s">
        <v>21</v>
      </c>
      <c r="P18" s="10" t="s">
        <v>22</v>
      </c>
      <c r="Q18" s="10" t="s">
        <v>23</v>
      </c>
      <c r="R18" s="10" t="s">
        <v>24</v>
      </c>
    </row>
    <row r="19" spans="1:21" ht="15" x14ac:dyDescent="0.2">
      <c r="A19" s="10">
        <v>1</v>
      </c>
      <c r="B19" s="10">
        <v>2</v>
      </c>
      <c r="C19" s="10">
        <v>3</v>
      </c>
      <c r="D19" s="10">
        <v>4</v>
      </c>
      <c r="E19" s="10">
        <v>5</v>
      </c>
      <c r="F19" s="10">
        <v>6</v>
      </c>
      <c r="G19" s="10">
        <v>7</v>
      </c>
      <c r="H19" s="10">
        <v>8</v>
      </c>
      <c r="I19" s="10">
        <v>9</v>
      </c>
      <c r="J19" s="10">
        <v>10</v>
      </c>
      <c r="K19" s="10">
        <v>11</v>
      </c>
      <c r="L19" s="10">
        <v>12</v>
      </c>
      <c r="M19" s="10">
        <v>13</v>
      </c>
      <c r="N19" s="10">
        <v>14</v>
      </c>
      <c r="O19" s="10">
        <v>15</v>
      </c>
      <c r="P19" s="10">
        <v>16</v>
      </c>
    </row>
    <row r="20" spans="1:21" s="374" customFormat="1" ht="60" x14ac:dyDescent="0.2">
      <c r="A20" s="4">
        <v>1</v>
      </c>
      <c r="B20" s="39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" t="s">
        <v>29</v>
      </c>
      <c r="K20" s="4" t="s">
        <v>71</v>
      </c>
      <c r="L20" s="41">
        <f>проектные!H14</f>
        <v>5.0000000000000001E-3</v>
      </c>
      <c r="M20" s="4" t="s">
        <v>72</v>
      </c>
      <c r="N20" s="4" t="s">
        <v>423</v>
      </c>
      <c r="O20" s="6">
        <v>767</v>
      </c>
      <c r="P20" s="6">
        <f>O20*Q20*L20</f>
        <v>5.1772499999999999</v>
      </c>
      <c r="Q20" s="374">
        <v>1.35</v>
      </c>
      <c r="R20" s="38"/>
      <c r="S20" s="385"/>
      <c r="T20" s="323"/>
      <c r="U20" s="323"/>
    </row>
    <row r="21" spans="1:21" s="374" customFormat="1" ht="45" x14ac:dyDescent="0.2">
      <c r="A21" s="4">
        <v>2</v>
      </c>
      <c r="B21" s="39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" t="s">
        <v>29</v>
      </c>
      <c r="K21" s="4" t="s">
        <v>71</v>
      </c>
      <c r="L21" s="41">
        <f>1.3*2</f>
        <v>2.6</v>
      </c>
      <c r="M21" s="4" t="s">
        <v>424</v>
      </c>
      <c r="N21" s="4" t="s">
        <v>425</v>
      </c>
      <c r="O21" s="6">
        <v>18</v>
      </c>
      <c r="P21" s="6">
        <f>O21*Q21*L21</f>
        <v>47.735999999999997</v>
      </c>
      <c r="Q21" s="374">
        <v>1.02</v>
      </c>
      <c r="R21" s="38"/>
      <c r="S21" s="385"/>
      <c r="T21" s="323"/>
      <c r="U21" s="323"/>
    </row>
    <row r="22" spans="1:21" s="374" customFormat="1" ht="30" x14ac:dyDescent="0.2">
      <c r="A22" s="4">
        <v>3</v>
      </c>
      <c r="B22" s="39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" t="s">
        <v>426</v>
      </c>
      <c r="K22" s="4" t="s">
        <v>427</v>
      </c>
      <c r="L22" s="41">
        <f>L20</f>
        <v>5.0000000000000001E-3</v>
      </c>
      <c r="M22" s="4" t="s">
        <v>72</v>
      </c>
      <c r="N22" s="4" t="s">
        <v>428</v>
      </c>
      <c r="O22" s="6">
        <v>400</v>
      </c>
      <c r="P22" s="6">
        <f>O22*Q22*L22</f>
        <v>2.04</v>
      </c>
      <c r="Q22" s="374">
        <v>1.02</v>
      </c>
      <c r="R22" s="38"/>
      <c r="S22" s="385"/>
      <c r="T22" s="323"/>
      <c r="U22" s="323"/>
    </row>
    <row r="23" spans="1:21" s="339" customFormat="1" ht="30" x14ac:dyDescent="0.2">
      <c r="A23" s="4">
        <v>4</v>
      </c>
      <c r="B23" s="39" t="s">
        <v>375</v>
      </c>
      <c r="C23" s="4" t="s">
        <v>26</v>
      </c>
      <c r="D23" s="4" t="s">
        <v>26</v>
      </c>
      <c r="E23" s="5" t="s">
        <v>26</v>
      </c>
      <c r="F23" s="4" t="s">
        <v>26</v>
      </c>
      <c r="G23" s="4" t="s">
        <v>26</v>
      </c>
      <c r="H23" s="6" t="s">
        <v>26</v>
      </c>
      <c r="I23" s="6" t="s">
        <v>26</v>
      </c>
      <c r="J23" s="4" t="s">
        <v>29</v>
      </c>
      <c r="K23" s="4" t="s">
        <v>376</v>
      </c>
      <c r="L23" s="41">
        <v>1</v>
      </c>
      <c r="M23" s="4" t="s">
        <v>58</v>
      </c>
      <c r="N23" s="4" t="s">
        <v>377</v>
      </c>
      <c r="O23" s="6">
        <v>302</v>
      </c>
      <c r="P23" s="6">
        <f t="shared" ref="P23" si="0">O23*L23*Q23</f>
        <v>302</v>
      </c>
      <c r="Q23" s="339">
        <v>1</v>
      </c>
      <c r="R23" s="38"/>
    </row>
    <row r="24" spans="1:21" ht="60" x14ac:dyDescent="0.2">
      <c r="A24" s="4">
        <v>5</v>
      </c>
      <c r="B24" s="39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 t="s">
        <v>0</v>
      </c>
      <c r="M24" s="4" t="s">
        <v>0</v>
      </c>
      <c r="N24" s="4" t="s">
        <v>0</v>
      </c>
      <c r="O24" s="6" t="s">
        <v>0</v>
      </c>
      <c r="P24" s="6">
        <f>P23+P22+P21+P20</f>
        <v>356.95325000000003</v>
      </c>
      <c r="S24" s="323"/>
      <c r="T24" s="323"/>
      <c r="U24" s="323"/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2"/>
  <sheetViews>
    <sheetView showOutlineSymbols="0" showWhiteSpace="0" topLeftCell="A7" workbookViewId="0">
      <selection activeCell="O22" sqref="O22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hidden="1" customWidth="1"/>
    <col min="4" max="4" width="23" style="1" hidden="1" customWidth="1"/>
    <col min="5" max="5" width="13" style="1" hidden="1" customWidth="1"/>
    <col min="6" max="6" width="10" style="1" hidden="1" customWidth="1"/>
    <col min="7" max="7" width="13" style="1" hidden="1" customWidth="1"/>
    <col min="8" max="8" width="16" style="1" hidden="1" customWidth="1"/>
    <col min="9" max="9" width="14" style="1" hidden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9" t="s">
        <v>1</v>
      </c>
      <c r="P1" s="559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9" t="s">
        <v>2</v>
      </c>
      <c r="P2" s="559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9" t="s">
        <v>3</v>
      </c>
      <c r="P3" s="559" t="s">
        <v>0</v>
      </c>
    </row>
    <row r="4" spans="1:16" ht="45" customHeight="1" x14ac:dyDescent="0.2">
      <c r="A4" s="560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7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4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7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6" t="str">
        <f>'НМЦ лота'!A5:G5</f>
        <v>по объекту: «Строительство ВЛ 6 кВ, установка ПКУ на ВЛ 6 кВ ф.3 ПС 35 кВ Михайловка на землях сов-хоза Михайловский Саратовского района (договор ТП №2262-008047 ООО «Энергия»)» 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6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6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4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6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7" t="s">
        <v>28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8" t="s">
        <v>8</v>
      </c>
      <c r="B15" s="558" t="s">
        <v>9</v>
      </c>
      <c r="C15" s="558" t="s">
        <v>10</v>
      </c>
      <c r="D15" s="558" t="s">
        <v>0</v>
      </c>
      <c r="E15" s="558" t="s">
        <v>0</v>
      </c>
      <c r="F15" s="558" t="s">
        <v>0</v>
      </c>
      <c r="G15" s="558" t="s">
        <v>0</v>
      </c>
      <c r="H15" s="558" t="s">
        <v>0</v>
      </c>
      <c r="I15" s="558" t="s">
        <v>0</v>
      </c>
      <c r="J15" s="558" t="s">
        <v>11</v>
      </c>
      <c r="K15" s="558" t="s">
        <v>0</v>
      </c>
      <c r="L15" s="558" t="s">
        <v>0</v>
      </c>
      <c r="M15" s="558" t="s">
        <v>0</v>
      </c>
      <c r="N15" s="558" t="s">
        <v>0</v>
      </c>
      <c r="O15" s="558" t="s">
        <v>0</v>
      </c>
      <c r="P15" s="558" t="s">
        <v>0</v>
      </c>
    </row>
    <row r="16" spans="1:16" ht="30" customHeight="1" x14ac:dyDescent="0.2">
      <c r="A16" s="558" t="s">
        <v>0</v>
      </c>
      <c r="B16" s="558" t="s">
        <v>0</v>
      </c>
      <c r="C16" s="558" t="s">
        <v>12</v>
      </c>
      <c r="D16" s="558" t="s">
        <v>0</v>
      </c>
      <c r="E16" s="558" t="s">
        <v>0</v>
      </c>
      <c r="F16" s="558" t="s">
        <v>0</v>
      </c>
      <c r="G16" s="558" t="s">
        <v>0</v>
      </c>
      <c r="H16" s="558" t="s">
        <v>0</v>
      </c>
      <c r="I16" s="558" t="s">
        <v>0</v>
      </c>
      <c r="J16" s="558" t="s">
        <v>51</v>
      </c>
      <c r="K16" s="558" t="s">
        <v>0</v>
      </c>
      <c r="L16" s="558" t="s">
        <v>0</v>
      </c>
      <c r="M16" s="558" t="s">
        <v>0</v>
      </c>
      <c r="N16" s="558" t="s">
        <v>0</v>
      </c>
      <c r="O16" s="558" t="s">
        <v>0</v>
      </c>
      <c r="P16" s="558" t="s">
        <v>0</v>
      </c>
    </row>
    <row r="17" spans="1:18" ht="30" customHeight="1" x14ac:dyDescent="0.2">
      <c r="A17" s="558" t="s">
        <v>0</v>
      </c>
      <c r="B17" s="558" t="s">
        <v>0</v>
      </c>
      <c r="C17" s="558" t="s">
        <v>13</v>
      </c>
      <c r="D17" s="558" t="s">
        <v>0</v>
      </c>
      <c r="E17" s="558" t="s">
        <v>0</v>
      </c>
      <c r="F17" s="558" t="s">
        <v>0</v>
      </c>
      <c r="G17" s="558" t="s">
        <v>14</v>
      </c>
      <c r="H17" s="558" t="s">
        <v>0</v>
      </c>
      <c r="I17" s="558" t="s">
        <v>0</v>
      </c>
      <c r="J17" s="558" t="s">
        <v>15</v>
      </c>
      <c r="K17" s="558" t="s">
        <v>0</v>
      </c>
      <c r="L17" s="558" t="s">
        <v>0</v>
      </c>
      <c r="M17" s="558" t="s">
        <v>0</v>
      </c>
      <c r="N17" s="558" t="s">
        <v>14</v>
      </c>
      <c r="O17" s="558" t="s">
        <v>0</v>
      </c>
      <c r="P17" s="558" t="s">
        <v>0</v>
      </c>
    </row>
    <row r="18" spans="1:18" ht="60" x14ac:dyDescent="0.2">
      <c r="A18" s="558" t="s">
        <v>0</v>
      </c>
      <c r="B18" s="558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4">
        <v>1</v>
      </c>
      <c r="B19" s="34">
        <v>2</v>
      </c>
      <c r="C19" s="34">
        <v>3</v>
      </c>
      <c r="D19" s="34">
        <v>4</v>
      </c>
      <c r="E19" s="34">
        <v>5</v>
      </c>
      <c r="F19" s="34">
        <v>6</v>
      </c>
      <c r="G19" s="34">
        <v>7</v>
      </c>
      <c r="H19" s="34">
        <v>8</v>
      </c>
      <c r="I19" s="34">
        <v>9</v>
      </c>
      <c r="J19" s="34">
        <v>10</v>
      </c>
      <c r="K19" s="34">
        <v>11</v>
      </c>
      <c r="L19" s="34">
        <v>12</v>
      </c>
      <c r="M19" s="34">
        <v>13</v>
      </c>
      <c r="N19" s="34">
        <v>14</v>
      </c>
      <c r="O19" s="34">
        <v>15</v>
      </c>
      <c r="P19" s="34">
        <v>16</v>
      </c>
    </row>
    <row r="20" spans="1:18" s="334" customFormat="1" ht="50.1" customHeight="1" x14ac:dyDescent="0.2">
      <c r="A20" s="35">
        <v>2</v>
      </c>
      <c r="B20" s="336" t="s">
        <v>364</v>
      </c>
      <c r="C20" s="35"/>
      <c r="D20" s="35"/>
      <c r="E20" s="36"/>
      <c r="F20" s="35"/>
      <c r="G20" s="35"/>
      <c r="H20" s="37"/>
      <c r="I20" s="37"/>
      <c r="J20" s="35" t="s">
        <v>80</v>
      </c>
      <c r="K20" s="35" t="s">
        <v>365</v>
      </c>
      <c r="L20" s="36">
        <v>1</v>
      </c>
      <c r="M20" s="35" t="s">
        <v>79</v>
      </c>
      <c r="N20" s="35" t="s">
        <v>366</v>
      </c>
      <c r="O20" s="37">
        <v>180</v>
      </c>
      <c r="P20" s="37">
        <v>180</v>
      </c>
      <c r="Q20" s="334">
        <v>0.99</v>
      </c>
    </row>
    <row r="21" spans="1:18" s="338" customFormat="1" ht="57" x14ac:dyDescent="0.2">
      <c r="A21" s="35" t="s">
        <v>0</v>
      </c>
      <c r="B21" s="337" t="s">
        <v>368</v>
      </c>
      <c r="C21" s="35" t="s">
        <v>0</v>
      </c>
      <c r="D21" s="35" t="s">
        <v>0</v>
      </c>
      <c r="E21" s="36" t="s">
        <v>0</v>
      </c>
      <c r="F21" s="35" t="s">
        <v>0</v>
      </c>
      <c r="G21" s="35" t="s">
        <v>0</v>
      </c>
      <c r="H21" s="37" t="s">
        <v>0</v>
      </c>
      <c r="I21" s="37" t="s">
        <v>26</v>
      </c>
      <c r="J21" s="35" t="s">
        <v>80</v>
      </c>
      <c r="K21" s="35" t="s">
        <v>373</v>
      </c>
      <c r="L21" s="36">
        <v>1</v>
      </c>
      <c r="M21" s="35" t="s">
        <v>79</v>
      </c>
      <c r="N21" s="35" t="s">
        <v>369</v>
      </c>
      <c r="O21" s="37">
        <v>573</v>
      </c>
      <c r="P21" s="37">
        <f>O21*L21*Q21</f>
        <v>567.27</v>
      </c>
      <c r="Q21" s="338">
        <v>0.99</v>
      </c>
    </row>
    <row r="22" spans="1:18" x14ac:dyDescent="0.2">
      <c r="P22" s="268">
        <f>SUM(P20:P21)</f>
        <v>747.27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4"/>
  <sheetViews>
    <sheetView topLeftCell="A13" workbookViewId="0">
      <selection activeCell="K22" sqref="K22"/>
    </sheetView>
  </sheetViews>
  <sheetFormatPr defaultRowHeight="14.25" x14ac:dyDescent="0.2"/>
  <cols>
    <col min="1" max="1" width="8" style="254" bestFit="1" customWidth="1"/>
    <col min="2" max="2" width="25" style="254" bestFit="1" customWidth="1"/>
    <col min="3" max="3" width="13" style="254" hidden="1" customWidth="1"/>
    <col min="4" max="4" width="23" style="254" hidden="1" customWidth="1"/>
    <col min="5" max="5" width="13" style="254" hidden="1" customWidth="1"/>
    <col min="6" max="6" width="10" style="254" hidden="1" customWidth="1"/>
    <col min="7" max="7" width="13" style="254" hidden="1" customWidth="1"/>
    <col min="8" max="8" width="16" style="254" hidden="1" customWidth="1"/>
    <col min="9" max="9" width="14" style="254" hidden="1" customWidth="1"/>
    <col min="10" max="10" width="13" style="254" bestFit="1" customWidth="1"/>
    <col min="11" max="11" width="22" style="254" bestFit="1" customWidth="1"/>
    <col min="12" max="12" width="13" style="254" bestFit="1" customWidth="1"/>
    <col min="13" max="13" width="10" style="254" bestFit="1" customWidth="1"/>
    <col min="14" max="14" width="13" style="254" bestFit="1" customWidth="1"/>
    <col min="15" max="15" width="16" style="254" bestFit="1" customWidth="1"/>
    <col min="16" max="16" width="14" style="254" bestFit="1" customWidth="1"/>
    <col min="17" max="17" width="8.375" style="254" bestFit="1" customWidth="1"/>
    <col min="18" max="18" width="15.625" style="254" bestFit="1" customWidth="1"/>
    <col min="19" max="16384" width="9" style="254"/>
  </cols>
  <sheetData>
    <row r="1" spans="1:16" x14ac:dyDescent="0.2">
      <c r="A1" s="253" t="s">
        <v>0</v>
      </c>
      <c r="B1" s="253" t="s">
        <v>0</v>
      </c>
      <c r="C1" s="253" t="s">
        <v>0</v>
      </c>
      <c r="D1" s="253" t="s">
        <v>0</v>
      </c>
      <c r="E1" s="253" t="s">
        <v>0</v>
      </c>
      <c r="F1" s="253" t="s">
        <v>0</v>
      </c>
      <c r="G1" s="253" t="s">
        <v>0</v>
      </c>
      <c r="H1" s="253" t="s">
        <v>0</v>
      </c>
      <c r="I1" s="253" t="s">
        <v>0</v>
      </c>
      <c r="J1" s="253" t="s">
        <v>0</v>
      </c>
      <c r="K1" s="253" t="s">
        <v>0</v>
      </c>
      <c r="L1" s="253" t="s">
        <v>0</v>
      </c>
      <c r="M1" s="253" t="s">
        <v>0</v>
      </c>
      <c r="N1" s="253" t="s">
        <v>0</v>
      </c>
      <c r="O1" s="559" t="s">
        <v>1</v>
      </c>
      <c r="P1" s="559" t="s">
        <v>0</v>
      </c>
    </row>
    <row r="2" spans="1:16" x14ac:dyDescent="0.2">
      <c r="A2" s="253" t="s">
        <v>0</v>
      </c>
      <c r="B2" s="253" t="s">
        <v>0</v>
      </c>
      <c r="C2" s="253" t="s">
        <v>0</v>
      </c>
      <c r="D2" s="253" t="s">
        <v>0</v>
      </c>
      <c r="E2" s="253" t="s">
        <v>0</v>
      </c>
      <c r="F2" s="253" t="s">
        <v>0</v>
      </c>
      <c r="G2" s="253" t="s">
        <v>0</v>
      </c>
      <c r="H2" s="253" t="s">
        <v>0</v>
      </c>
      <c r="I2" s="253" t="s">
        <v>0</v>
      </c>
      <c r="J2" s="253" t="s">
        <v>0</v>
      </c>
      <c r="K2" s="253" t="s">
        <v>0</v>
      </c>
      <c r="L2" s="253" t="s">
        <v>0</v>
      </c>
      <c r="M2" s="253" t="s">
        <v>0</v>
      </c>
      <c r="N2" s="253" t="s">
        <v>0</v>
      </c>
      <c r="O2" s="559" t="s">
        <v>2</v>
      </c>
      <c r="P2" s="559" t="s">
        <v>0</v>
      </c>
    </row>
    <row r="3" spans="1:16" x14ac:dyDescent="0.2">
      <c r="A3" s="253" t="s">
        <v>0</v>
      </c>
      <c r="B3" s="253" t="s">
        <v>0</v>
      </c>
      <c r="C3" s="253" t="s">
        <v>0</v>
      </c>
      <c r="D3" s="253" t="s">
        <v>0</v>
      </c>
      <c r="E3" s="253" t="s">
        <v>0</v>
      </c>
      <c r="F3" s="253" t="s">
        <v>0</v>
      </c>
      <c r="G3" s="253" t="s">
        <v>0</v>
      </c>
      <c r="H3" s="253" t="s">
        <v>0</v>
      </c>
      <c r="I3" s="253" t="s">
        <v>0</v>
      </c>
      <c r="J3" s="253" t="s">
        <v>0</v>
      </c>
      <c r="K3" s="253" t="s">
        <v>0</v>
      </c>
      <c r="L3" s="253" t="s">
        <v>0</v>
      </c>
      <c r="M3" s="253" t="s">
        <v>0</v>
      </c>
      <c r="N3" s="253" t="s">
        <v>0</v>
      </c>
      <c r="O3" s="559" t="s">
        <v>3</v>
      </c>
      <c r="P3" s="559" t="s">
        <v>0</v>
      </c>
    </row>
    <row r="4" spans="1:16" ht="45" customHeight="1" x14ac:dyDescent="0.2">
      <c r="A4" s="560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254" t="s">
        <v>0</v>
      </c>
    </row>
    <row r="6" spans="1:16" x14ac:dyDescent="0.2">
      <c r="A6" s="557" t="s">
        <v>65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4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7" t="s">
        <v>66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6" t="str">
        <f>'НМЦ лота'!A5:G5</f>
        <v>по объекту: «Строительство ВЛ 6 кВ, установка ПКУ на ВЛ 6 кВ ф.3 ПС 35 кВ Михайловка на землях сов-хоза Михайловский Саратовского района (договор ТП №2262-008047 ООО «Энергия»)»  «под ключ»</v>
      </c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6" t="s">
        <v>67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6" t="s">
        <v>0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4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6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7" t="s">
        <v>68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8" t="s">
        <v>8</v>
      </c>
      <c r="B15" s="558" t="s">
        <v>9</v>
      </c>
      <c r="C15" s="558" t="s">
        <v>10</v>
      </c>
      <c r="D15" s="558" t="s">
        <v>0</v>
      </c>
      <c r="E15" s="558" t="s">
        <v>0</v>
      </c>
      <c r="F15" s="558" t="s">
        <v>0</v>
      </c>
      <c r="G15" s="558" t="s">
        <v>0</v>
      </c>
      <c r="H15" s="558" t="s">
        <v>0</v>
      </c>
      <c r="I15" s="558" t="s">
        <v>0</v>
      </c>
      <c r="J15" s="558" t="s">
        <v>11</v>
      </c>
      <c r="K15" s="558" t="s">
        <v>0</v>
      </c>
      <c r="L15" s="558" t="s">
        <v>0</v>
      </c>
      <c r="M15" s="558" t="s">
        <v>0</v>
      </c>
      <c r="N15" s="558" t="s">
        <v>0</v>
      </c>
      <c r="O15" s="558" t="s">
        <v>0</v>
      </c>
      <c r="P15" s="558" t="s">
        <v>0</v>
      </c>
    </row>
    <row r="16" spans="1:16" ht="30" customHeight="1" x14ac:dyDescent="0.2">
      <c r="A16" s="558" t="s">
        <v>0</v>
      </c>
      <c r="B16" s="558" t="s">
        <v>0</v>
      </c>
      <c r="C16" s="558" t="s">
        <v>12</v>
      </c>
      <c r="D16" s="558" t="s">
        <v>0</v>
      </c>
      <c r="E16" s="558" t="s">
        <v>0</v>
      </c>
      <c r="F16" s="558" t="s">
        <v>0</v>
      </c>
      <c r="G16" s="558" t="s">
        <v>0</v>
      </c>
      <c r="H16" s="558" t="s">
        <v>0</v>
      </c>
      <c r="I16" s="558" t="s">
        <v>0</v>
      </c>
      <c r="J16" s="558" t="s">
        <v>69</v>
      </c>
      <c r="K16" s="558" t="s">
        <v>0</v>
      </c>
      <c r="L16" s="558" t="s">
        <v>0</v>
      </c>
      <c r="M16" s="558" t="s">
        <v>0</v>
      </c>
      <c r="N16" s="558" t="s">
        <v>0</v>
      </c>
      <c r="O16" s="558" t="s">
        <v>0</v>
      </c>
      <c r="P16" s="558" t="s">
        <v>0</v>
      </c>
    </row>
    <row r="17" spans="1:18" ht="30" customHeight="1" x14ac:dyDescent="0.2">
      <c r="A17" s="558" t="s">
        <v>0</v>
      </c>
      <c r="B17" s="558" t="s">
        <v>0</v>
      </c>
      <c r="C17" s="558" t="s">
        <v>13</v>
      </c>
      <c r="D17" s="558" t="s">
        <v>0</v>
      </c>
      <c r="E17" s="558" t="s">
        <v>0</v>
      </c>
      <c r="F17" s="558" t="s">
        <v>0</v>
      </c>
      <c r="G17" s="558" t="s">
        <v>14</v>
      </c>
      <c r="H17" s="558" t="s">
        <v>0</v>
      </c>
      <c r="I17" s="558" t="s">
        <v>0</v>
      </c>
      <c r="J17" s="558" t="s">
        <v>15</v>
      </c>
      <c r="K17" s="558" t="s">
        <v>0</v>
      </c>
      <c r="L17" s="558" t="s">
        <v>0</v>
      </c>
      <c r="M17" s="558" t="s">
        <v>0</v>
      </c>
      <c r="N17" s="558" t="s">
        <v>14</v>
      </c>
      <c r="O17" s="558" t="s">
        <v>0</v>
      </c>
      <c r="P17" s="558" t="s">
        <v>0</v>
      </c>
    </row>
    <row r="18" spans="1:18" ht="60" x14ac:dyDescent="0.2">
      <c r="A18" s="558" t="s">
        <v>0</v>
      </c>
      <c r="B18" s="558" t="s">
        <v>0</v>
      </c>
      <c r="C18" s="255" t="s">
        <v>16</v>
      </c>
      <c r="D18" s="255" t="s">
        <v>17</v>
      </c>
      <c r="E18" s="255" t="s">
        <v>18</v>
      </c>
      <c r="F18" s="255" t="s">
        <v>19</v>
      </c>
      <c r="G18" s="255" t="s">
        <v>20</v>
      </c>
      <c r="H18" s="255" t="s">
        <v>21</v>
      </c>
      <c r="I18" s="255" t="s">
        <v>22</v>
      </c>
      <c r="J18" s="255" t="s">
        <v>16</v>
      </c>
      <c r="K18" s="255" t="s">
        <v>17</v>
      </c>
      <c r="L18" s="255" t="s">
        <v>18</v>
      </c>
      <c r="M18" s="255" t="s">
        <v>19</v>
      </c>
      <c r="N18" s="255" t="s">
        <v>20</v>
      </c>
      <c r="O18" s="255" t="s">
        <v>21</v>
      </c>
      <c r="P18" s="255" t="s">
        <v>22</v>
      </c>
      <c r="Q18" s="255" t="s">
        <v>23</v>
      </c>
      <c r="R18" s="255" t="s">
        <v>24</v>
      </c>
    </row>
    <row r="19" spans="1:18" ht="15" x14ac:dyDescent="0.2">
      <c r="A19" s="255">
        <v>1</v>
      </c>
      <c r="B19" s="255">
        <v>2</v>
      </c>
      <c r="C19" s="255">
        <v>3</v>
      </c>
      <c r="D19" s="255">
        <v>4</v>
      </c>
      <c r="E19" s="255">
        <v>5</v>
      </c>
      <c r="F19" s="255">
        <v>6</v>
      </c>
      <c r="G19" s="255">
        <v>7</v>
      </c>
      <c r="H19" s="255">
        <v>8</v>
      </c>
      <c r="I19" s="255">
        <v>9</v>
      </c>
      <c r="J19" s="255">
        <v>10</v>
      </c>
      <c r="K19" s="255">
        <v>11</v>
      </c>
      <c r="L19" s="255">
        <v>12</v>
      </c>
      <c r="M19" s="255">
        <v>13</v>
      </c>
      <c r="N19" s="255">
        <v>14</v>
      </c>
      <c r="O19" s="255">
        <v>15</v>
      </c>
      <c r="P19" s="255">
        <v>16</v>
      </c>
    </row>
    <row r="20" spans="1:18" ht="60" x14ac:dyDescent="0.2">
      <c r="A20" s="4" t="s">
        <v>81</v>
      </c>
      <c r="B20" s="40" t="s">
        <v>70</v>
      </c>
      <c r="C20" s="4" t="s">
        <v>26</v>
      </c>
      <c r="D20" s="4" t="s">
        <v>26</v>
      </c>
      <c r="E20" s="5" t="s">
        <v>26</v>
      </c>
      <c r="F20" s="4" t="s">
        <v>26</v>
      </c>
      <c r="G20" s="4" t="s">
        <v>26</v>
      </c>
      <c r="H20" s="6" t="s">
        <v>26</v>
      </c>
      <c r="I20" s="6" t="s">
        <v>26</v>
      </c>
      <c r="J20" s="42">
        <v>0.4</v>
      </c>
      <c r="K20" s="4" t="s">
        <v>71</v>
      </c>
      <c r="L20" s="41" t="e">
        <f>проектные!#REF!</f>
        <v>#REF!</v>
      </c>
      <c r="M20" s="4" t="s">
        <v>72</v>
      </c>
      <c r="N20" s="4" t="s">
        <v>85</v>
      </c>
      <c r="O20" s="6">
        <v>499</v>
      </c>
      <c r="P20" s="6" t="e">
        <f>O20*L20*Q20</f>
        <v>#REF!</v>
      </c>
      <c r="Q20" s="254">
        <v>1.58</v>
      </c>
      <c r="R20" s="38"/>
    </row>
    <row r="21" spans="1:18" ht="45" x14ac:dyDescent="0.2">
      <c r="A21" s="4" t="s">
        <v>82</v>
      </c>
      <c r="B21" s="40" t="s">
        <v>73</v>
      </c>
      <c r="C21" s="4" t="s">
        <v>26</v>
      </c>
      <c r="D21" s="4" t="s">
        <v>26</v>
      </c>
      <c r="E21" s="5" t="s">
        <v>26</v>
      </c>
      <c r="F21" s="4" t="s">
        <v>26</v>
      </c>
      <c r="G21" s="4" t="s">
        <v>26</v>
      </c>
      <c r="H21" s="6" t="s">
        <v>26</v>
      </c>
      <c r="I21" s="6" t="s">
        <v>26</v>
      </c>
      <c r="J21" s="42">
        <v>0.4</v>
      </c>
      <c r="K21" s="4" t="s">
        <v>71</v>
      </c>
      <c r="L21" s="41" t="e">
        <f>L20</f>
        <v>#REF!</v>
      </c>
      <c r="M21" s="4" t="s">
        <v>72</v>
      </c>
      <c r="N21" s="4" t="s">
        <v>86</v>
      </c>
      <c r="O21" s="6">
        <v>517</v>
      </c>
      <c r="P21" s="6" t="e">
        <f>O21*L21*1.02</f>
        <v>#REF!</v>
      </c>
      <c r="Q21" s="254">
        <v>1.02</v>
      </c>
      <c r="R21" s="38"/>
    </row>
    <row r="22" spans="1:18" s="335" customFormat="1" ht="30" x14ac:dyDescent="0.2">
      <c r="A22" s="4" t="s">
        <v>83</v>
      </c>
      <c r="B22" s="40" t="s">
        <v>74</v>
      </c>
      <c r="C22" s="4" t="s">
        <v>26</v>
      </c>
      <c r="D22" s="4" t="s">
        <v>26</v>
      </c>
      <c r="E22" s="5" t="s">
        <v>26</v>
      </c>
      <c r="F22" s="4" t="s">
        <v>26</v>
      </c>
      <c r="G22" s="4" t="s">
        <v>26</v>
      </c>
      <c r="H22" s="6" t="s">
        <v>26</v>
      </c>
      <c r="I22" s="6" t="s">
        <v>26</v>
      </c>
      <c r="J22" s="42">
        <v>0.4</v>
      </c>
      <c r="K22" s="4" t="s">
        <v>372</v>
      </c>
      <c r="L22" s="41" t="e">
        <f>L20</f>
        <v>#REF!</v>
      </c>
      <c r="M22" s="4" t="s">
        <v>72</v>
      </c>
      <c r="N22" s="4" t="s">
        <v>371</v>
      </c>
      <c r="O22" s="6">
        <v>206</v>
      </c>
      <c r="P22" s="6" t="e">
        <f>O22*L22*1.02</f>
        <v>#REF!</v>
      </c>
      <c r="Q22" s="335">
        <v>1.02</v>
      </c>
      <c r="R22" s="38"/>
    </row>
    <row r="23" spans="1:18" s="265" customFormat="1" ht="30" x14ac:dyDescent="0.2">
      <c r="A23" s="4" t="s">
        <v>84</v>
      </c>
      <c r="B23" s="260" t="s">
        <v>56</v>
      </c>
      <c r="C23" s="260"/>
      <c r="D23" s="260"/>
      <c r="E23" s="261"/>
      <c r="F23" s="260"/>
      <c r="G23" s="260"/>
      <c r="H23" s="262"/>
      <c r="I23" s="262"/>
      <c r="J23" s="263">
        <v>0.4</v>
      </c>
      <c r="K23" s="260" t="s">
        <v>315</v>
      </c>
      <c r="L23" s="264">
        <v>1</v>
      </c>
      <c r="M23" s="260" t="s">
        <v>79</v>
      </c>
      <c r="N23" s="260" t="s">
        <v>370</v>
      </c>
      <c r="O23" s="262">
        <v>24</v>
      </c>
      <c r="P23" s="262">
        <f>O23*L23*1.02</f>
        <v>24.48</v>
      </c>
      <c r="Q23" s="265">
        <v>1</v>
      </c>
      <c r="R23" s="266"/>
    </row>
    <row r="24" spans="1:18" ht="60" x14ac:dyDescent="0.2">
      <c r="A24" s="4" t="s">
        <v>357</v>
      </c>
      <c r="B24" s="40" t="s">
        <v>25</v>
      </c>
      <c r="C24" s="4" t="s">
        <v>0</v>
      </c>
      <c r="D24" s="4" t="s">
        <v>0</v>
      </c>
      <c r="E24" s="5" t="s">
        <v>0</v>
      </c>
      <c r="F24" s="4" t="s">
        <v>0</v>
      </c>
      <c r="G24" s="4" t="s">
        <v>0</v>
      </c>
      <c r="H24" s="6" t="s">
        <v>0</v>
      </c>
      <c r="I24" s="6" t="s">
        <v>26</v>
      </c>
      <c r="J24" s="4" t="s">
        <v>0</v>
      </c>
      <c r="K24" s="4" t="s">
        <v>0</v>
      </c>
      <c r="L24" s="5"/>
      <c r="M24" s="4" t="s">
        <v>0</v>
      </c>
      <c r="N24" s="4" t="s">
        <v>0</v>
      </c>
      <c r="O24" s="6" t="s">
        <v>0</v>
      </c>
      <c r="P24" s="6" t="e">
        <f>SUM(P20:P23)</f>
        <v>#REF!</v>
      </c>
    </row>
  </sheetData>
  <mergeCells count="23">
    <mergeCell ref="N17:P17"/>
    <mergeCell ref="A14:P14"/>
    <mergeCell ref="A15:A18"/>
    <mergeCell ref="B15:B18"/>
    <mergeCell ref="C15:I15"/>
    <mergeCell ref="J15:P15"/>
    <mergeCell ref="C16:I16"/>
    <mergeCell ref="J16:P16"/>
    <mergeCell ref="C17:F17"/>
    <mergeCell ref="G17:I17"/>
    <mergeCell ref="J17:M17"/>
    <mergeCell ref="A13:P13"/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9" t="s">
        <v>1</v>
      </c>
      <c r="P1" s="559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9" t="s">
        <v>2</v>
      </c>
      <c r="P2" s="559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9" t="s">
        <v>3</v>
      </c>
      <c r="P3" s="559" t="s">
        <v>0</v>
      </c>
    </row>
    <row r="4" spans="1:16" ht="45" customHeight="1" x14ac:dyDescent="0.2">
      <c r="A4" s="560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7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4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7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6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6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6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4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6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7" t="s">
        <v>30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8" t="s">
        <v>8</v>
      </c>
      <c r="B15" s="558" t="s">
        <v>9</v>
      </c>
      <c r="C15" s="558" t="s">
        <v>10</v>
      </c>
      <c r="D15" s="558" t="s">
        <v>0</v>
      </c>
      <c r="E15" s="558" t="s">
        <v>0</v>
      </c>
      <c r="F15" s="558" t="s">
        <v>0</v>
      </c>
      <c r="G15" s="558" t="s">
        <v>0</v>
      </c>
      <c r="H15" s="558" t="s">
        <v>0</v>
      </c>
      <c r="I15" s="558" t="s">
        <v>0</v>
      </c>
      <c r="J15" s="558" t="s">
        <v>11</v>
      </c>
      <c r="K15" s="558" t="s">
        <v>0</v>
      </c>
      <c r="L15" s="558" t="s">
        <v>0</v>
      </c>
      <c r="M15" s="558" t="s">
        <v>0</v>
      </c>
      <c r="N15" s="558" t="s">
        <v>0</v>
      </c>
      <c r="O15" s="558" t="s">
        <v>0</v>
      </c>
      <c r="P15" s="558" t="s">
        <v>0</v>
      </c>
    </row>
    <row r="16" spans="1:16" ht="30" customHeight="1" x14ac:dyDescent="0.2">
      <c r="A16" s="558" t="s">
        <v>0</v>
      </c>
      <c r="B16" s="558" t="s">
        <v>0</v>
      </c>
      <c r="C16" s="558" t="s">
        <v>12</v>
      </c>
      <c r="D16" s="558" t="s">
        <v>0</v>
      </c>
      <c r="E16" s="558" t="s">
        <v>0</v>
      </c>
      <c r="F16" s="558" t="s">
        <v>0</v>
      </c>
      <c r="G16" s="558" t="s">
        <v>0</v>
      </c>
      <c r="H16" s="558" t="s">
        <v>0</v>
      </c>
      <c r="I16" s="558" t="s">
        <v>0</v>
      </c>
      <c r="J16" s="558" t="s">
        <v>51</v>
      </c>
      <c r="K16" s="558" t="s">
        <v>0</v>
      </c>
      <c r="L16" s="558" t="s">
        <v>0</v>
      </c>
      <c r="M16" s="558" t="s">
        <v>0</v>
      </c>
      <c r="N16" s="558" t="s">
        <v>0</v>
      </c>
      <c r="O16" s="558" t="s">
        <v>0</v>
      </c>
      <c r="P16" s="558" t="s">
        <v>0</v>
      </c>
    </row>
    <row r="17" spans="1:18" ht="30" customHeight="1" x14ac:dyDescent="0.2">
      <c r="A17" s="558" t="s">
        <v>0</v>
      </c>
      <c r="B17" s="558" t="s">
        <v>0</v>
      </c>
      <c r="C17" s="558" t="s">
        <v>13</v>
      </c>
      <c r="D17" s="558" t="s">
        <v>0</v>
      </c>
      <c r="E17" s="558" t="s">
        <v>0</v>
      </c>
      <c r="F17" s="558" t="s">
        <v>0</v>
      </c>
      <c r="G17" s="558" t="s">
        <v>14</v>
      </c>
      <c r="H17" s="558" t="s">
        <v>0</v>
      </c>
      <c r="I17" s="558" t="s">
        <v>0</v>
      </c>
      <c r="J17" s="558" t="s">
        <v>15</v>
      </c>
      <c r="K17" s="558" t="s">
        <v>0</v>
      </c>
      <c r="L17" s="558" t="s">
        <v>0</v>
      </c>
      <c r="M17" s="558" t="s">
        <v>0</v>
      </c>
      <c r="N17" s="558" t="s">
        <v>14</v>
      </c>
      <c r="O17" s="558" t="s">
        <v>0</v>
      </c>
      <c r="P17" s="558" t="s">
        <v>0</v>
      </c>
    </row>
    <row r="18" spans="1:18" ht="60" x14ac:dyDescent="0.2">
      <c r="A18" s="558" t="s">
        <v>0</v>
      </c>
      <c r="B18" s="558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showOutlineSymbols="0" showWhiteSpace="0" workbookViewId="0">
      <selection activeCell="A11" sqref="A11:P11"/>
    </sheetView>
  </sheetViews>
  <sheetFormatPr defaultRowHeight="14.25" x14ac:dyDescent="0.2"/>
  <cols>
    <col min="1" max="1" width="8" style="1" bestFit="1" customWidth="1"/>
    <col min="2" max="2" width="25" style="1" bestFit="1" customWidth="1"/>
    <col min="3" max="3" width="13" style="1" bestFit="1" customWidth="1"/>
    <col min="4" max="4" width="23" style="1" bestFit="1" customWidth="1"/>
    <col min="5" max="5" width="13" style="1" bestFit="1" customWidth="1"/>
    <col min="6" max="6" width="10" style="1" bestFit="1" customWidth="1"/>
    <col min="7" max="7" width="13" style="1" bestFit="1" customWidth="1"/>
    <col min="8" max="8" width="16" style="1" bestFit="1" customWidth="1"/>
    <col min="9" max="9" width="14" style="1" bestFit="1" customWidth="1"/>
    <col min="10" max="10" width="13" style="1" bestFit="1" customWidth="1"/>
    <col min="11" max="11" width="22" style="1" bestFit="1" customWidth="1"/>
    <col min="12" max="12" width="13" style="1" bestFit="1" customWidth="1"/>
    <col min="13" max="13" width="10" style="1" bestFit="1" customWidth="1"/>
    <col min="14" max="14" width="13" style="1" bestFit="1" customWidth="1"/>
    <col min="15" max="15" width="16" style="1" bestFit="1" customWidth="1"/>
    <col min="16" max="16" width="14" style="1" bestFit="1" customWidth="1"/>
    <col min="17" max="17" width="8.375" style="1" bestFit="1" customWidth="1"/>
    <col min="18" max="18" width="15.625" style="1" bestFit="1" customWidth="1"/>
    <col min="19" max="16384" width="9" style="1"/>
  </cols>
  <sheetData>
    <row r="1" spans="1:16" x14ac:dyDescent="0.2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  <c r="L1" s="2" t="s">
        <v>0</v>
      </c>
      <c r="M1" s="2" t="s">
        <v>0</v>
      </c>
      <c r="N1" s="2" t="s">
        <v>0</v>
      </c>
      <c r="O1" s="559" t="s">
        <v>1</v>
      </c>
      <c r="P1" s="559" t="s">
        <v>0</v>
      </c>
    </row>
    <row r="2" spans="1:16" x14ac:dyDescent="0.2">
      <c r="A2" s="2" t="s">
        <v>0</v>
      </c>
      <c r="B2" s="2" t="s">
        <v>0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559" t="s">
        <v>2</v>
      </c>
      <c r="P2" s="559" t="s">
        <v>0</v>
      </c>
    </row>
    <row r="3" spans="1:16" x14ac:dyDescent="0.2">
      <c r="A3" s="2" t="s">
        <v>0</v>
      </c>
      <c r="B3" s="2" t="s">
        <v>0</v>
      </c>
      <c r="C3" s="2" t="s">
        <v>0</v>
      </c>
      <c r="D3" s="2" t="s">
        <v>0</v>
      </c>
      <c r="E3" s="2" t="s">
        <v>0</v>
      </c>
      <c r="F3" s="2" t="s">
        <v>0</v>
      </c>
      <c r="G3" s="2" t="s">
        <v>0</v>
      </c>
      <c r="H3" s="2" t="s">
        <v>0</v>
      </c>
      <c r="I3" s="2" t="s">
        <v>0</v>
      </c>
      <c r="J3" s="2" t="s">
        <v>0</v>
      </c>
      <c r="K3" s="2" t="s">
        <v>0</v>
      </c>
      <c r="L3" s="2" t="s">
        <v>0</v>
      </c>
      <c r="M3" s="2" t="s">
        <v>0</v>
      </c>
      <c r="N3" s="2" t="s">
        <v>0</v>
      </c>
      <c r="O3" s="559" t="s">
        <v>3</v>
      </c>
      <c r="P3" s="559" t="s">
        <v>0</v>
      </c>
    </row>
    <row r="4" spans="1:16" ht="45" customHeight="1" x14ac:dyDescent="0.2">
      <c r="A4" s="560" t="s">
        <v>4</v>
      </c>
      <c r="B4" s="555"/>
      <c r="C4" s="555"/>
      <c r="D4" s="555"/>
      <c r="E4" s="555"/>
      <c r="F4" s="555"/>
      <c r="G4" s="555"/>
      <c r="H4" s="555"/>
      <c r="I4" s="555"/>
      <c r="J4" s="555"/>
      <c r="K4" s="555"/>
      <c r="L4" s="555"/>
      <c r="M4" s="555"/>
      <c r="N4" s="555"/>
      <c r="O4" s="555"/>
      <c r="P4" s="555"/>
    </row>
    <row r="5" spans="1:16" x14ac:dyDescent="0.2">
      <c r="A5" s="1" t="s">
        <v>0</v>
      </c>
    </row>
    <row r="6" spans="1:16" x14ac:dyDescent="0.2">
      <c r="A6" s="557" t="s">
        <v>47</v>
      </c>
      <c r="B6" s="555"/>
      <c r="C6" s="555"/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</row>
    <row r="7" spans="1:16" x14ac:dyDescent="0.2">
      <c r="A7" s="554" t="s">
        <v>5</v>
      </c>
      <c r="B7" s="555"/>
      <c r="C7" s="555"/>
      <c r="D7" s="555"/>
      <c r="E7" s="555"/>
      <c r="F7" s="555"/>
      <c r="G7" s="555"/>
      <c r="H7" s="555"/>
      <c r="I7" s="555"/>
      <c r="J7" s="555"/>
      <c r="K7" s="555"/>
      <c r="L7" s="555"/>
      <c r="M7" s="555"/>
      <c r="N7" s="555"/>
      <c r="O7" s="555"/>
      <c r="P7" s="555"/>
    </row>
    <row r="8" spans="1:16" x14ac:dyDescent="0.2">
      <c r="A8" s="557" t="s">
        <v>48</v>
      </c>
      <c r="B8" s="555"/>
      <c r="C8" s="555"/>
      <c r="D8" s="555"/>
      <c r="E8" s="555"/>
      <c r="F8" s="555"/>
      <c r="G8" s="555"/>
      <c r="H8" s="555"/>
      <c r="I8" s="555"/>
      <c r="J8" s="555"/>
      <c r="K8" s="555"/>
      <c r="L8" s="555"/>
      <c r="M8" s="555"/>
      <c r="N8" s="555"/>
      <c r="O8" s="555"/>
      <c r="P8" s="555"/>
    </row>
    <row r="9" spans="1:16" ht="45" customHeight="1" x14ac:dyDescent="0.2">
      <c r="A9" s="556"/>
      <c r="B9" s="555"/>
      <c r="C9" s="555"/>
      <c r="D9" s="555"/>
      <c r="E9" s="555"/>
      <c r="F9" s="555"/>
      <c r="G9" s="555"/>
      <c r="H9" s="555"/>
      <c r="I9" s="555"/>
      <c r="J9" s="555"/>
      <c r="K9" s="555"/>
      <c r="L9" s="555"/>
      <c r="M9" s="555"/>
      <c r="N9" s="555"/>
      <c r="O9" s="555"/>
      <c r="P9" s="555"/>
    </row>
    <row r="10" spans="1:16" x14ac:dyDescent="0.2">
      <c r="A10" s="556" t="s">
        <v>78</v>
      </c>
      <c r="B10" s="555"/>
      <c r="C10" s="555"/>
      <c r="D10" s="555"/>
      <c r="E10" s="555"/>
      <c r="F10" s="555"/>
      <c r="G10" s="555"/>
      <c r="H10" s="555"/>
      <c r="I10" s="555"/>
      <c r="J10" s="555"/>
      <c r="K10" s="555"/>
      <c r="L10" s="555"/>
      <c r="M10" s="555"/>
      <c r="N10" s="555"/>
      <c r="O10" s="555"/>
      <c r="P10" s="555"/>
    </row>
    <row r="11" spans="1:16" x14ac:dyDescent="0.2">
      <c r="A11" s="556" t="s">
        <v>49</v>
      </c>
      <c r="B11" s="555"/>
      <c r="C11" s="555"/>
      <c r="D11" s="555"/>
      <c r="E11" s="555"/>
      <c r="F11" s="555"/>
      <c r="G11" s="555"/>
      <c r="H11" s="555"/>
      <c r="I11" s="555"/>
      <c r="J11" s="555"/>
      <c r="K11" s="555"/>
      <c r="L11" s="555"/>
      <c r="M11" s="555"/>
      <c r="N11" s="555"/>
      <c r="O11" s="555"/>
      <c r="P11" s="555"/>
    </row>
    <row r="12" spans="1:16" x14ac:dyDescent="0.2">
      <c r="A12" s="554" t="s">
        <v>6</v>
      </c>
      <c r="B12" s="555"/>
      <c r="C12" s="555"/>
      <c r="D12" s="555"/>
      <c r="E12" s="555"/>
      <c r="F12" s="555"/>
      <c r="G12" s="555"/>
      <c r="H12" s="555"/>
      <c r="I12" s="555"/>
      <c r="J12" s="555"/>
      <c r="K12" s="555"/>
      <c r="L12" s="555"/>
      <c r="M12" s="555"/>
      <c r="N12" s="555"/>
      <c r="O12" s="555"/>
      <c r="P12" s="555"/>
    </row>
    <row r="13" spans="1:16" x14ac:dyDescent="0.2">
      <c r="A13" s="556" t="s">
        <v>50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5"/>
      <c r="L13" s="555"/>
      <c r="M13" s="555"/>
      <c r="N13" s="555"/>
      <c r="O13" s="555"/>
      <c r="P13" s="555"/>
    </row>
    <row r="14" spans="1:16" x14ac:dyDescent="0.2">
      <c r="A14" s="557" t="s">
        <v>31</v>
      </c>
      <c r="B14" s="555"/>
      <c r="C14" s="555"/>
      <c r="D14" s="555"/>
      <c r="E14" s="555"/>
      <c r="F14" s="555"/>
      <c r="G14" s="555"/>
      <c r="H14" s="555"/>
      <c r="I14" s="555"/>
      <c r="J14" s="555"/>
      <c r="K14" s="555"/>
      <c r="L14" s="555"/>
      <c r="M14" s="555"/>
      <c r="N14" s="555"/>
      <c r="O14" s="555"/>
      <c r="P14" s="555"/>
    </row>
    <row r="15" spans="1:16" x14ac:dyDescent="0.2">
      <c r="A15" s="558" t="s">
        <v>8</v>
      </c>
      <c r="B15" s="558" t="s">
        <v>9</v>
      </c>
      <c r="C15" s="558" t="s">
        <v>10</v>
      </c>
      <c r="D15" s="558" t="s">
        <v>0</v>
      </c>
      <c r="E15" s="558" t="s">
        <v>0</v>
      </c>
      <c r="F15" s="558" t="s">
        <v>0</v>
      </c>
      <c r="G15" s="558" t="s">
        <v>0</v>
      </c>
      <c r="H15" s="558" t="s">
        <v>0</v>
      </c>
      <c r="I15" s="558" t="s">
        <v>0</v>
      </c>
      <c r="J15" s="558" t="s">
        <v>11</v>
      </c>
      <c r="K15" s="558" t="s">
        <v>0</v>
      </c>
      <c r="L15" s="558" t="s">
        <v>0</v>
      </c>
      <c r="M15" s="558" t="s">
        <v>0</v>
      </c>
      <c r="N15" s="558" t="s">
        <v>0</v>
      </c>
      <c r="O15" s="558" t="s">
        <v>0</v>
      </c>
      <c r="P15" s="558" t="s">
        <v>0</v>
      </c>
    </row>
    <row r="16" spans="1:16" ht="30" customHeight="1" x14ac:dyDescent="0.2">
      <c r="A16" s="558" t="s">
        <v>0</v>
      </c>
      <c r="B16" s="558" t="s">
        <v>0</v>
      </c>
      <c r="C16" s="558" t="s">
        <v>12</v>
      </c>
      <c r="D16" s="558" t="s">
        <v>0</v>
      </c>
      <c r="E16" s="558" t="s">
        <v>0</v>
      </c>
      <c r="F16" s="558" t="s">
        <v>0</v>
      </c>
      <c r="G16" s="558" t="s">
        <v>0</v>
      </c>
      <c r="H16" s="558" t="s">
        <v>0</v>
      </c>
      <c r="I16" s="558" t="s">
        <v>0</v>
      </c>
      <c r="J16" s="558" t="s">
        <v>51</v>
      </c>
      <c r="K16" s="558" t="s">
        <v>0</v>
      </c>
      <c r="L16" s="558" t="s">
        <v>0</v>
      </c>
      <c r="M16" s="558" t="s">
        <v>0</v>
      </c>
      <c r="N16" s="558" t="s">
        <v>0</v>
      </c>
      <c r="O16" s="558" t="s">
        <v>0</v>
      </c>
      <c r="P16" s="558" t="s">
        <v>0</v>
      </c>
    </row>
    <row r="17" spans="1:18" ht="30" customHeight="1" x14ac:dyDescent="0.2">
      <c r="A17" s="558" t="s">
        <v>0</v>
      </c>
      <c r="B17" s="558" t="s">
        <v>0</v>
      </c>
      <c r="C17" s="558" t="s">
        <v>13</v>
      </c>
      <c r="D17" s="558" t="s">
        <v>0</v>
      </c>
      <c r="E17" s="558" t="s">
        <v>0</v>
      </c>
      <c r="F17" s="558" t="s">
        <v>0</v>
      </c>
      <c r="G17" s="558" t="s">
        <v>14</v>
      </c>
      <c r="H17" s="558" t="s">
        <v>0</v>
      </c>
      <c r="I17" s="558" t="s">
        <v>0</v>
      </c>
      <c r="J17" s="558" t="s">
        <v>15</v>
      </c>
      <c r="K17" s="558" t="s">
        <v>0</v>
      </c>
      <c r="L17" s="558" t="s">
        <v>0</v>
      </c>
      <c r="M17" s="558" t="s">
        <v>0</v>
      </c>
      <c r="N17" s="558" t="s">
        <v>14</v>
      </c>
      <c r="O17" s="558" t="s">
        <v>0</v>
      </c>
      <c r="P17" s="558" t="s">
        <v>0</v>
      </c>
    </row>
    <row r="18" spans="1:18" ht="60" x14ac:dyDescent="0.2">
      <c r="A18" s="558" t="s">
        <v>0</v>
      </c>
      <c r="B18" s="558" t="s">
        <v>0</v>
      </c>
      <c r="C18" s="3" t="s">
        <v>16</v>
      </c>
      <c r="D18" s="3" t="s">
        <v>17</v>
      </c>
      <c r="E18" s="3" t="s">
        <v>18</v>
      </c>
      <c r="F18" s="3" t="s">
        <v>19</v>
      </c>
      <c r="G18" s="3" t="s">
        <v>20</v>
      </c>
      <c r="H18" s="3" t="s">
        <v>21</v>
      </c>
      <c r="I18" s="3" t="s">
        <v>22</v>
      </c>
      <c r="J18" s="3" t="s">
        <v>16</v>
      </c>
      <c r="K18" s="3" t="s">
        <v>17</v>
      </c>
      <c r="L18" s="3" t="s">
        <v>18</v>
      </c>
      <c r="M18" s="3" t="s">
        <v>19</v>
      </c>
      <c r="N18" s="3" t="s">
        <v>20</v>
      </c>
      <c r="O18" s="3" t="s">
        <v>21</v>
      </c>
      <c r="P18" s="3" t="s">
        <v>22</v>
      </c>
      <c r="Q18" s="3" t="s">
        <v>23</v>
      </c>
      <c r="R18" s="3" t="s">
        <v>24</v>
      </c>
    </row>
    <row r="19" spans="1:18" ht="15" x14ac:dyDescent="0.2">
      <c r="A19" s="3">
        <v>1</v>
      </c>
      <c r="B19" s="3">
        <v>2</v>
      </c>
      <c r="C19" s="3">
        <v>3</v>
      </c>
      <c r="D19" s="3">
        <v>4</v>
      </c>
      <c r="E19" s="3">
        <v>5</v>
      </c>
      <c r="F19" s="3">
        <v>6</v>
      </c>
      <c r="G19" s="3">
        <v>7</v>
      </c>
      <c r="H19" s="3">
        <v>8</v>
      </c>
      <c r="I19" s="3">
        <v>9</v>
      </c>
      <c r="J19" s="3">
        <v>10</v>
      </c>
      <c r="K19" s="3">
        <v>11</v>
      </c>
      <c r="L19" s="3">
        <v>12</v>
      </c>
      <c r="M19" s="3">
        <v>13</v>
      </c>
      <c r="N19" s="3">
        <v>14</v>
      </c>
      <c r="O19" s="3">
        <v>15</v>
      </c>
      <c r="P19" s="3">
        <v>16</v>
      </c>
    </row>
    <row r="20" spans="1:18" ht="50.1" customHeight="1" x14ac:dyDescent="0.2">
      <c r="A20" s="4" t="s">
        <v>0</v>
      </c>
      <c r="B20" s="4" t="s">
        <v>25</v>
      </c>
      <c r="C20" s="4" t="s">
        <v>0</v>
      </c>
      <c r="D20" s="4" t="s">
        <v>0</v>
      </c>
      <c r="E20" s="5" t="s">
        <v>0</v>
      </c>
      <c r="F20" s="4" t="s">
        <v>0</v>
      </c>
      <c r="G20" s="4" t="s">
        <v>0</v>
      </c>
      <c r="H20" s="6" t="s">
        <v>0</v>
      </c>
      <c r="I20" s="6" t="s">
        <v>26</v>
      </c>
      <c r="J20" s="4" t="s">
        <v>0</v>
      </c>
      <c r="K20" s="4" t="s">
        <v>0</v>
      </c>
      <c r="L20" s="5" t="s">
        <v>0</v>
      </c>
      <c r="M20" s="4" t="s">
        <v>0</v>
      </c>
      <c r="N20" s="4" t="s">
        <v>0</v>
      </c>
      <c r="O20" s="6" t="s">
        <v>0</v>
      </c>
      <c r="P20" s="6">
        <v>0</v>
      </c>
    </row>
  </sheetData>
  <mergeCells count="23">
    <mergeCell ref="O1:P1"/>
    <mergeCell ref="O2:P2"/>
    <mergeCell ref="O3:P3"/>
    <mergeCell ref="A4:P4"/>
    <mergeCell ref="A6:P6"/>
    <mergeCell ref="A7:P7"/>
    <mergeCell ref="A8:P8"/>
    <mergeCell ref="A9:P9"/>
    <mergeCell ref="A10:P10"/>
    <mergeCell ref="A11:P11"/>
    <mergeCell ref="A12:P12"/>
    <mergeCell ref="A13:P13"/>
    <mergeCell ref="A14:P14"/>
    <mergeCell ref="C15:I15"/>
    <mergeCell ref="J15:P15"/>
    <mergeCell ref="A15:A18"/>
    <mergeCell ref="B15:B18"/>
    <mergeCell ref="C16:I16"/>
    <mergeCell ref="J16:P16"/>
    <mergeCell ref="C17:F17"/>
    <mergeCell ref="G17:I17"/>
    <mergeCell ref="J17:M17"/>
    <mergeCell ref="N17:P17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showOutlineSymbols="0" showWhiteSpace="0" topLeftCell="A10" workbookViewId="0">
      <selection activeCell="A11" sqref="A11:P11"/>
    </sheetView>
  </sheetViews>
  <sheetFormatPr defaultRowHeight="14.25" x14ac:dyDescent="0.2"/>
  <cols>
    <col min="1" max="1" width="10" style="1" bestFit="1" customWidth="1"/>
    <col min="2" max="2" width="25" style="1" bestFit="1" customWidth="1"/>
    <col min="3" max="4" width="40" style="1" bestFit="1" customWidth="1"/>
    <col min="5" max="16384" width="9" style="1"/>
  </cols>
  <sheetData>
    <row r="1" spans="1:4" x14ac:dyDescent="0.2">
      <c r="A1" s="1" t="s">
        <v>32</v>
      </c>
    </row>
    <row r="2" spans="1:4" ht="30" x14ac:dyDescent="0.2">
      <c r="A2" s="3" t="s">
        <v>8</v>
      </c>
      <c r="B2" s="3" t="s">
        <v>33</v>
      </c>
      <c r="C2" s="3" t="s">
        <v>10</v>
      </c>
      <c r="D2" s="3" t="s">
        <v>11</v>
      </c>
    </row>
    <row r="3" spans="1:4" ht="135" x14ac:dyDescent="0.2">
      <c r="A3" s="3">
        <v>1</v>
      </c>
      <c r="B3" s="3" t="s">
        <v>34</v>
      </c>
      <c r="C3" s="7" t="s">
        <v>26</v>
      </c>
      <c r="D3" s="7">
        <v>1502.24</v>
      </c>
    </row>
    <row r="4" spans="1:4" ht="15" x14ac:dyDescent="0.2">
      <c r="A4" s="3">
        <v>2</v>
      </c>
      <c r="B4" s="3" t="s">
        <v>35</v>
      </c>
      <c r="C4" s="7" t="s">
        <v>26</v>
      </c>
      <c r="D4" s="7">
        <v>300.44800000000004</v>
      </c>
    </row>
    <row r="5" spans="1:4" ht="135" x14ac:dyDescent="0.2">
      <c r="A5" s="3">
        <v>3</v>
      </c>
      <c r="B5" s="3" t="s">
        <v>36</v>
      </c>
      <c r="C5" s="7" t="s">
        <v>26</v>
      </c>
      <c r="D5" s="7">
        <v>1802.6880000000001</v>
      </c>
    </row>
    <row r="6" spans="1:4" ht="60" x14ac:dyDescent="0.2">
      <c r="A6" s="3">
        <v>4</v>
      </c>
      <c r="B6" s="3" t="s">
        <v>37</v>
      </c>
      <c r="C6" s="7" t="s">
        <v>26</v>
      </c>
      <c r="D6" s="7">
        <v>1939.3348571963431</v>
      </c>
    </row>
    <row r="7" spans="1:4" ht="75" x14ac:dyDescent="0.2">
      <c r="A7" s="3">
        <v>5</v>
      </c>
      <c r="B7" s="3" t="s">
        <v>38</v>
      </c>
      <c r="C7" s="7" t="s">
        <v>26</v>
      </c>
      <c r="D7" s="7">
        <v>0</v>
      </c>
    </row>
    <row r="8" spans="1:4" ht="45" x14ac:dyDescent="0.2">
      <c r="A8" s="3">
        <v>6</v>
      </c>
      <c r="B8" s="3" t="s">
        <v>39</v>
      </c>
      <c r="C8" s="7" t="s">
        <v>26</v>
      </c>
      <c r="D8" s="7">
        <v>1802.69</v>
      </c>
    </row>
    <row r="9" spans="1:4" ht="90" x14ac:dyDescent="0.2">
      <c r="A9" s="3">
        <v>7</v>
      </c>
      <c r="B9" s="3" t="s">
        <v>40</v>
      </c>
      <c r="C9" s="7" t="s">
        <v>26</v>
      </c>
      <c r="D9" s="7">
        <v>1913.29</v>
      </c>
    </row>
    <row r="10" spans="1:4" ht="15" x14ac:dyDescent="0.2">
      <c r="A10" s="3">
        <v>7.1</v>
      </c>
      <c r="B10" s="3" t="s">
        <v>41</v>
      </c>
      <c r="C10" s="7" t="s">
        <v>26</v>
      </c>
      <c r="D10" s="7">
        <v>1913.29</v>
      </c>
    </row>
    <row r="11" spans="1:4" ht="15" x14ac:dyDescent="0.2">
      <c r="A11" s="3" t="s">
        <v>0</v>
      </c>
      <c r="B11" s="3" t="s">
        <v>0</v>
      </c>
      <c r="C11" s="7" t="s">
        <v>0</v>
      </c>
      <c r="D11" s="7" t="s">
        <v>0</v>
      </c>
    </row>
    <row r="12" spans="1:4" ht="75" x14ac:dyDescent="0.2">
      <c r="A12" s="3">
        <v>8</v>
      </c>
      <c r="B12" s="3" t="s">
        <v>42</v>
      </c>
      <c r="C12" s="7" t="s">
        <v>26</v>
      </c>
      <c r="D12" s="7">
        <v>1.94</v>
      </c>
    </row>
    <row r="13" spans="1:4" ht="105" x14ac:dyDescent="0.2">
      <c r="A13" s="3">
        <v>9</v>
      </c>
      <c r="B13" s="3" t="s">
        <v>43</v>
      </c>
      <c r="C13" s="7" t="s">
        <v>26</v>
      </c>
      <c r="D13" s="7">
        <v>0</v>
      </c>
    </row>
    <row r="14" spans="1:4" ht="30" x14ac:dyDescent="0.2">
      <c r="A14" s="3">
        <v>10</v>
      </c>
      <c r="B14" s="3" t="s">
        <v>44</v>
      </c>
      <c r="C14" s="7" t="s">
        <v>26</v>
      </c>
      <c r="D14" s="7">
        <v>1939.33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FF"/>
  </sheetPr>
  <dimension ref="A1:L44"/>
  <sheetViews>
    <sheetView workbookViewId="0">
      <selection activeCell="A11" sqref="A11:D42"/>
    </sheetView>
  </sheetViews>
  <sheetFormatPr defaultColWidth="9" defaultRowHeight="15.75" x14ac:dyDescent="0.2"/>
  <cols>
    <col min="1" max="1" width="5.625" style="201" customWidth="1"/>
    <col min="2" max="2" width="19.25" style="201" customWidth="1"/>
    <col min="3" max="3" width="57" style="201" customWidth="1"/>
    <col min="4" max="4" width="25.625" style="201" customWidth="1"/>
    <col min="5" max="5" width="12.25" style="201" customWidth="1"/>
    <col min="6" max="6" width="18.375" style="201" customWidth="1"/>
    <col min="7" max="7" width="4.25" style="201" customWidth="1"/>
    <col min="8" max="8" width="18" style="201" customWidth="1"/>
    <col min="9" max="9" width="13.375" style="201" customWidth="1"/>
    <col min="10" max="10" width="17.125" style="201" customWidth="1"/>
    <col min="11" max="11" width="21.75" style="201" bestFit="1" customWidth="1"/>
    <col min="12" max="16384" width="9" style="201"/>
  </cols>
  <sheetData>
    <row r="1" spans="1:12" x14ac:dyDescent="0.2">
      <c r="A1" s="236"/>
      <c r="B1" s="236"/>
      <c r="C1" s="236"/>
      <c r="D1" s="252"/>
      <c r="E1" s="252"/>
      <c r="F1" s="252"/>
      <c r="G1" s="252"/>
      <c r="H1" s="252"/>
    </row>
    <row r="2" spans="1:12" s="89" customFormat="1" ht="16.5" hidden="1" customHeight="1" x14ac:dyDescent="0.25">
      <c r="A2" s="251" t="s">
        <v>109</v>
      </c>
      <c r="C2" s="249"/>
      <c r="D2" s="250" t="s">
        <v>110</v>
      </c>
      <c r="E2" s="249"/>
      <c r="F2" s="248"/>
      <c r="G2" s="248"/>
      <c r="H2" s="248"/>
      <c r="J2" s="248"/>
      <c r="K2" s="248"/>
      <c r="L2" s="248"/>
    </row>
    <row r="3" spans="1:12" s="90" customFormat="1" ht="16.5" hidden="1" customHeight="1" x14ac:dyDescent="0.25">
      <c r="A3" s="247" t="s">
        <v>111</v>
      </c>
      <c r="D3" s="245" t="s">
        <v>112</v>
      </c>
      <c r="E3" s="244"/>
      <c r="G3" s="244"/>
      <c r="H3" s="244"/>
      <c r="I3" s="244"/>
    </row>
    <row r="4" spans="1:12" s="90" customFormat="1" ht="16.5" hidden="1" customHeight="1" x14ac:dyDescent="0.25">
      <c r="A4" s="246"/>
      <c r="D4" s="245" t="s">
        <v>113</v>
      </c>
      <c r="E4" s="244"/>
      <c r="G4" s="244"/>
      <c r="H4" s="244"/>
      <c r="I4" s="244"/>
    </row>
    <row r="5" spans="1:12" s="90" customFormat="1" ht="16.5" hidden="1" customHeight="1" x14ac:dyDescent="0.25">
      <c r="A5" s="246"/>
      <c r="D5" s="245" t="s">
        <v>114</v>
      </c>
      <c r="E5" s="244"/>
      <c r="G5" s="244"/>
      <c r="H5" s="244"/>
      <c r="I5" s="244"/>
    </row>
    <row r="6" spans="1:12" s="90" customFormat="1" ht="16.5" hidden="1" customHeight="1" x14ac:dyDescent="0.25">
      <c r="A6" s="246"/>
      <c r="D6" s="245" t="s">
        <v>115</v>
      </c>
      <c r="E6" s="244"/>
      <c r="G6" s="244"/>
      <c r="H6" s="244"/>
      <c r="I6" s="244"/>
      <c r="J6" s="243"/>
      <c r="K6" s="243"/>
      <c r="L6" s="243"/>
    </row>
    <row r="7" spans="1:12" s="90" customFormat="1" ht="25.5" hidden="1" customHeight="1" x14ac:dyDescent="0.25">
      <c r="A7" s="242" t="s">
        <v>116</v>
      </c>
      <c r="D7" s="241" t="s">
        <v>117</v>
      </c>
      <c r="E7" s="240"/>
      <c r="G7" s="240"/>
      <c r="H7" s="240"/>
      <c r="I7" s="240"/>
      <c r="J7" s="91"/>
      <c r="K7" s="91"/>
      <c r="L7" s="91"/>
    </row>
    <row r="8" spans="1:12" s="90" customFormat="1" ht="16.5" hidden="1" customHeight="1" x14ac:dyDescent="0.25">
      <c r="A8" s="239" t="s">
        <v>309</v>
      </c>
      <c r="D8" s="238" t="s">
        <v>119</v>
      </c>
      <c r="E8" s="237"/>
      <c r="G8" s="237"/>
      <c r="H8" s="237"/>
      <c r="I8" s="237"/>
    </row>
    <row r="9" spans="1:12" x14ac:dyDescent="0.2">
      <c r="A9" s="236"/>
      <c r="B9" s="236"/>
      <c r="C9" s="236"/>
      <c r="D9" s="236"/>
      <c r="E9" s="236"/>
      <c r="F9" s="236"/>
      <c r="G9" s="236"/>
      <c r="H9" s="236"/>
      <c r="I9" s="236"/>
    </row>
    <row r="11" spans="1:12" ht="16.5" x14ac:dyDescent="0.2">
      <c r="A11" s="561" t="s">
        <v>359</v>
      </c>
      <c r="B11" s="561"/>
      <c r="C11" s="561"/>
      <c r="D11" s="561"/>
      <c r="E11" s="235"/>
      <c r="F11" s="235"/>
      <c r="G11" s="235"/>
      <c r="H11" s="235"/>
      <c r="I11" s="235"/>
    </row>
    <row r="12" spans="1:12" ht="31.5" customHeight="1" x14ac:dyDescent="0.2">
      <c r="A12" s="562" t="str">
        <f>'НМЦ лота'!A5:G5</f>
        <v>по объекту: «Строительство ВЛ 6 кВ, установка ПКУ на ВЛ 6 кВ ф.3 ПС 35 кВ Михайловка на землях сов-хоза Михайловский Саратовского района (договор ТП №2262-008047 ООО «Энергия»)»  «под ключ»</v>
      </c>
      <c r="B12" s="562"/>
      <c r="C12" s="562"/>
      <c r="D12" s="562"/>
      <c r="E12" s="234"/>
      <c r="F12" s="234"/>
      <c r="G12" s="234"/>
      <c r="H12" s="234"/>
      <c r="I12" s="234"/>
    </row>
    <row r="13" spans="1:12" ht="15.75" hidden="1" customHeight="1" x14ac:dyDescent="0.25">
      <c r="A13" s="565" t="s">
        <v>310</v>
      </c>
      <c r="B13" s="565"/>
      <c r="C13" s="565"/>
      <c r="D13" s="258"/>
      <c r="E13" s="233"/>
      <c r="F13" s="202"/>
      <c r="G13" s="202"/>
      <c r="H13" s="202"/>
      <c r="I13" s="202"/>
    </row>
    <row r="14" spans="1:12" hidden="1" x14ac:dyDescent="0.2">
      <c r="A14" s="563" t="s">
        <v>308</v>
      </c>
      <c r="B14" s="563" t="s">
        <v>307</v>
      </c>
      <c r="C14" s="563" t="s">
        <v>306</v>
      </c>
      <c r="D14" s="563" t="s">
        <v>305</v>
      </c>
      <c r="E14" s="232"/>
      <c r="F14" s="231"/>
      <c r="G14" s="231"/>
      <c r="H14" s="231"/>
      <c r="I14" s="230"/>
      <c r="K14" s="229"/>
    </row>
    <row r="15" spans="1:12" ht="46.5" hidden="1" customHeight="1" x14ac:dyDescent="0.2">
      <c r="A15" s="564"/>
      <c r="B15" s="564"/>
      <c r="C15" s="564"/>
      <c r="D15" s="564"/>
      <c r="E15" s="206"/>
    </row>
    <row r="16" spans="1:12" s="60" customFormat="1" hidden="1" x14ac:dyDescent="0.25">
      <c r="A16" s="228">
        <v>1</v>
      </c>
      <c r="B16" s="228">
        <v>2</v>
      </c>
      <c r="C16" s="228">
        <v>3</v>
      </c>
      <c r="D16" s="228">
        <v>4</v>
      </c>
      <c r="E16" s="204"/>
      <c r="F16" s="61"/>
      <c r="G16" s="61"/>
      <c r="H16" s="61"/>
      <c r="I16" s="61"/>
      <c r="J16" s="61"/>
      <c r="K16" s="61"/>
    </row>
    <row r="17" spans="1:11" s="60" customFormat="1" hidden="1" x14ac:dyDescent="0.2">
      <c r="A17" s="214"/>
      <c r="B17" s="214"/>
      <c r="C17" s="218" t="s">
        <v>304</v>
      </c>
      <c r="D17" s="225"/>
      <c r="E17" s="205"/>
      <c r="F17" s="227"/>
      <c r="G17" s="205"/>
    </row>
    <row r="18" spans="1:11" s="60" customFormat="1" hidden="1" x14ac:dyDescent="0.2">
      <c r="A18" s="214"/>
      <c r="B18" s="214"/>
      <c r="C18" s="226" t="s">
        <v>303</v>
      </c>
      <c r="D18" s="225"/>
      <c r="E18" s="204"/>
      <c r="F18" s="61"/>
      <c r="G18" s="61"/>
      <c r="H18" s="61"/>
      <c r="I18" s="61"/>
      <c r="J18" s="61"/>
      <c r="K18" s="61"/>
    </row>
    <row r="19" spans="1:11" s="60" customFormat="1" hidden="1" x14ac:dyDescent="0.2">
      <c r="A19" s="223">
        <v>1</v>
      </c>
      <c r="B19" s="222" t="s">
        <v>302</v>
      </c>
      <c r="C19" s="215" t="s">
        <v>301</v>
      </c>
      <c r="D19" s="224"/>
      <c r="E19" s="62"/>
      <c r="F19" s="62"/>
      <c r="G19" s="62"/>
    </row>
    <row r="20" spans="1:11" s="60" customFormat="1" hidden="1" x14ac:dyDescent="0.25">
      <c r="A20" s="223">
        <v>1</v>
      </c>
      <c r="B20" s="222" t="s">
        <v>302</v>
      </c>
      <c r="C20" s="222" t="s">
        <v>299</v>
      </c>
      <c r="D20" s="217">
        <f>проектные!F17</f>
        <v>6180</v>
      </c>
      <c r="E20" s="62"/>
      <c r="F20" s="62"/>
      <c r="G20" s="62"/>
    </row>
    <row r="21" spans="1:11" s="60" customFormat="1" hidden="1" x14ac:dyDescent="0.25">
      <c r="A21" s="223">
        <v>2</v>
      </c>
      <c r="B21" s="222" t="s">
        <v>300</v>
      </c>
      <c r="C21" s="222" t="s">
        <v>297</v>
      </c>
      <c r="D21" s="217">
        <f>'изыскания (2)'!K41</f>
        <v>1654.2437376</v>
      </c>
      <c r="E21" s="204"/>
      <c r="F21" s="61"/>
      <c r="G21" s="61"/>
      <c r="H21" s="61"/>
      <c r="I21" s="61"/>
      <c r="J21" s="61"/>
      <c r="K21" s="61"/>
    </row>
    <row r="22" spans="1:11" s="221" customFormat="1" hidden="1" x14ac:dyDescent="0.25">
      <c r="A22" s="223">
        <v>3</v>
      </c>
      <c r="B22" s="222" t="s">
        <v>298</v>
      </c>
      <c r="C22" s="222" t="s">
        <v>296</v>
      </c>
      <c r="D22" s="217">
        <f>'кадастровые (2)'!I99</f>
        <v>452.47532753494778</v>
      </c>
      <c r="E22" s="203"/>
      <c r="F22" s="203"/>
      <c r="G22" s="203"/>
    </row>
    <row r="23" spans="1:11" s="221" customFormat="1" ht="15.75" hidden="1" customHeight="1" x14ac:dyDescent="0.25">
      <c r="A23" s="223">
        <v>4</v>
      </c>
      <c r="B23" s="222" t="s">
        <v>397</v>
      </c>
      <c r="C23" s="222" t="s">
        <v>398</v>
      </c>
      <c r="D23" s="217">
        <f>'ОЗ ВЛ'!K28</f>
        <v>343.77401759999975</v>
      </c>
      <c r="E23" s="203"/>
      <c r="F23" s="203"/>
      <c r="G23" s="203"/>
    </row>
    <row r="24" spans="1:11" s="221" customFormat="1" hidden="1" x14ac:dyDescent="0.25">
      <c r="A24" s="214"/>
      <c r="B24" s="214"/>
      <c r="C24" s="218" t="s">
        <v>295</v>
      </c>
      <c r="D24" s="217">
        <f>SUM(D19:D23)</f>
        <v>8630.493082734949</v>
      </c>
      <c r="E24" s="203"/>
      <c r="F24" s="203"/>
      <c r="G24" s="203"/>
    </row>
    <row r="25" spans="1:11" s="202" customFormat="1" hidden="1" x14ac:dyDescent="0.25">
      <c r="A25" s="214"/>
      <c r="B25" s="214"/>
      <c r="C25" s="218" t="s">
        <v>294</v>
      </c>
      <c r="D25" s="217">
        <f>D24*0.2</f>
        <v>1726.0986165469899</v>
      </c>
      <c r="E25" s="220"/>
      <c r="F25" s="219"/>
      <c r="H25" s="209"/>
    </row>
    <row r="26" spans="1:11" s="207" customFormat="1" hidden="1" x14ac:dyDescent="0.25">
      <c r="A26" s="215"/>
      <c r="B26" s="214"/>
      <c r="C26" s="213" t="s">
        <v>293</v>
      </c>
      <c r="D26" s="212">
        <f>D25+D24</f>
        <v>10356.591699281938</v>
      </c>
      <c r="E26" s="216"/>
      <c r="F26" s="209"/>
      <c r="G26" s="209"/>
      <c r="H26" s="209"/>
    </row>
    <row r="27" spans="1:11" s="207" customFormat="1" x14ac:dyDescent="0.25">
      <c r="A27" s="258"/>
      <c r="B27" s="258"/>
      <c r="C27" s="258"/>
      <c r="D27" s="258"/>
      <c r="E27" s="211"/>
      <c r="F27" s="210"/>
      <c r="G27" s="210"/>
      <c r="H27" s="209"/>
      <c r="I27" s="208"/>
    </row>
    <row r="28" spans="1:11" ht="21" customHeight="1" x14ac:dyDescent="0.25">
      <c r="A28" s="565" t="s">
        <v>311</v>
      </c>
      <c r="B28" s="565"/>
      <c r="C28" s="565"/>
      <c r="D28" s="259"/>
      <c r="E28" s="232"/>
      <c r="F28" s="231"/>
      <c r="G28" s="231"/>
      <c r="H28" s="231"/>
      <c r="I28" s="230"/>
      <c r="K28" s="229"/>
    </row>
    <row r="29" spans="1:11" ht="15.75" customHeight="1" x14ac:dyDescent="0.2">
      <c r="A29" s="563" t="s">
        <v>308</v>
      </c>
      <c r="B29" s="563" t="s">
        <v>307</v>
      </c>
      <c r="C29" s="563" t="s">
        <v>306</v>
      </c>
      <c r="D29" s="563" t="s">
        <v>305</v>
      </c>
      <c r="E29" s="206"/>
    </row>
    <row r="30" spans="1:11" s="60" customFormat="1" ht="56.25" customHeight="1" x14ac:dyDescent="0.2">
      <c r="A30" s="564"/>
      <c r="B30" s="564"/>
      <c r="C30" s="564"/>
      <c r="D30" s="564"/>
      <c r="E30" s="204"/>
      <c r="F30" s="61"/>
      <c r="G30" s="61"/>
      <c r="H30" s="61"/>
      <c r="I30" s="61"/>
      <c r="J30" s="61"/>
      <c r="K30" s="61"/>
    </row>
    <row r="31" spans="1:11" s="60" customFormat="1" x14ac:dyDescent="0.25">
      <c r="A31" s="228">
        <v>1</v>
      </c>
      <c r="B31" s="228">
        <v>2</v>
      </c>
      <c r="C31" s="228">
        <v>3</v>
      </c>
      <c r="D31" s="228">
        <v>4</v>
      </c>
      <c r="E31" s="205"/>
      <c r="F31" s="227"/>
      <c r="G31" s="205"/>
    </row>
    <row r="32" spans="1:11" s="60" customFormat="1" ht="16.5" customHeight="1" x14ac:dyDescent="0.2">
      <c r="A32" s="214"/>
      <c r="B32" s="214"/>
      <c r="C32" s="218" t="s">
        <v>304</v>
      </c>
      <c r="D32" s="225"/>
      <c r="E32" s="204"/>
      <c r="F32" s="61"/>
      <c r="G32" s="61"/>
      <c r="H32" s="61"/>
      <c r="I32" s="61"/>
      <c r="J32" s="61"/>
      <c r="K32" s="61"/>
    </row>
    <row r="33" spans="1:11" s="60" customFormat="1" ht="15" customHeight="1" x14ac:dyDescent="0.2">
      <c r="A33" s="214"/>
      <c r="B33" s="214"/>
      <c r="C33" s="226" t="s">
        <v>303</v>
      </c>
      <c r="D33" s="225"/>
      <c r="E33" s="62"/>
      <c r="F33" s="62"/>
      <c r="G33" s="62"/>
    </row>
    <row r="34" spans="1:11" s="60" customFormat="1" ht="15" hidden="1" customHeight="1" x14ac:dyDescent="0.2">
      <c r="A34" s="223">
        <v>1</v>
      </c>
      <c r="B34" s="222" t="s">
        <v>302</v>
      </c>
      <c r="C34" s="215" t="s">
        <v>301</v>
      </c>
      <c r="D34" s="224"/>
      <c r="E34" s="62"/>
      <c r="F34" s="62"/>
      <c r="G34" s="62"/>
    </row>
    <row r="35" spans="1:11" s="60" customFormat="1" ht="15" customHeight="1" x14ac:dyDescent="0.25">
      <c r="A35" s="223">
        <v>1</v>
      </c>
      <c r="B35" s="222" t="s">
        <v>302</v>
      </c>
      <c r="C35" s="222" t="s">
        <v>299</v>
      </c>
      <c r="D35" s="217">
        <f>проектные!F19</f>
        <v>32259.599999999999</v>
      </c>
      <c r="E35" s="204"/>
      <c r="F35" s="61"/>
      <c r="G35" s="61"/>
      <c r="H35" s="61"/>
      <c r="I35" s="61"/>
      <c r="J35" s="61"/>
      <c r="K35" s="61"/>
    </row>
    <row r="36" spans="1:11" s="221" customFormat="1" ht="21.75" customHeight="1" x14ac:dyDescent="0.25">
      <c r="A36" s="223">
        <v>2</v>
      </c>
      <c r="B36" s="222" t="s">
        <v>300</v>
      </c>
      <c r="C36" s="222" t="s">
        <v>297</v>
      </c>
      <c r="D36" s="217">
        <f>'изыскания (2)'!K42</f>
        <v>8469.7279365120012</v>
      </c>
      <c r="E36" s="203"/>
      <c r="F36" s="203"/>
      <c r="G36" s="203"/>
    </row>
    <row r="37" spans="1:11" s="221" customFormat="1" ht="21.75" customHeight="1" x14ac:dyDescent="0.25">
      <c r="A37" s="223">
        <v>3</v>
      </c>
      <c r="B37" s="222" t="s">
        <v>298</v>
      </c>
      <c r="C37" s="222" t="s">
        <v>296</v>
      </c>
      <c r="D37" s="217">
        <f>'кадастровые (2)'!I100</f>
        <v>2804.401701596023</v>
      </c>
      <c r="E37" s="203"/>
      <c r="F37" s="203"/>
      <c r="G37" s="203"/>
    </row>
    <row r="38" spans="1:11" s="221" customFormat="1" ht="15.75" customHeight="1" x14ac:dyDescent="0.25">
      <c r="A38" s="223">
        <v>4</v>
      </c>
      <c r="B38" s="222" t="s">
        <v>397</v>
      </c>
      <c r="C38" s="222" t="s">
        <v>398</v>
      </c>
      <c r="D38" s="217">
        <f>'ОЗ ВЛ'!K29</f>
        <v>2130.6806830201763</v>
      </c>
      <c r="E38" s="203"/>
      <c r="F38" s="203"/>
      <c r="G38" s="203"/>
    </row>
    <row r="39" spans="1:11" s="202" customFormat="1" x14ac:dyDescent="0.25">
      <c r="A39" s="214"/>
      <c r="B39" s="214"/>
      <c r="C39" s="218" t="s">
        <v>295</v>
      </c>
      <c r="D39" s="217">
        <f>SUM(D34:D38)</f>
        <v>45664.410321128191</v>
      </c>
      <c r="E39" s="220"/>
      <c r="F39" s="219"/>
      <c r="H39" s="209"/>
    </row>
    <row r="40" spans="1:11" s="202" customFormat="1" x14ac:dyDescent="0.25">
      <c r="A40" s="214"/>
      <c r="B40" s="214"/>
      <c r="C40" s="218" t="s">
        <v>434</v>
      </c>
      <c r="D40" s="217">
        <f>'НМЦ лота'!E19*1000</f>
        <v>47011.51</v>
      </c>
      <c r="E40" s="220"/>
      <c r="F40" s="219"/>
      <c r="H40" s="209"/>
    </row>
    <row r="41" spans="1:11" s="207" customFormat="1" x14ac:dyDescent="0.25">
      <c r="A41" s="214"/>
      <c r="B41" s="214"/>
      <c r="C41" s="218" t="s">
        <v>294</v>
      </c>
      <c r="D41" s="217">
        <f>D40*0.2</f>
        <v>9402.3020000000015</v>
      </c>
      <c r="E41" s="216"/>
      <c r="F41" s="209"/>
      <c r="G41" s="209"/>
      <c r="H41" s="209"/>
    </row>
    <row r="42" spans="1:11" s="207" customFormat="1" x14ac:dyDescent="0.25">
      <c r="A42" s="215"/>
      <c r="B42" s="214"/>
      <c r="C42" s="213" t="s">
        <v>293</v>
      </c>
      <c r="D42" s="212">
        <f>D41+D40</f>
        <v>56413.812000000005</v>
      </c>
      <c r="E42" s="211"/>
      <c r="F42" s="210"/>
      <c r="G42" s="210"/>
      <c r="H42" s="209"/>
      <c r="I42" s="208"/>
    </row>
    <row r="43" spans="1:11" x14ac:dyDescent="0.2">
      <c r="A43" s="206"/>
      <c r="B43" s="206"/>
      <c r="C43" s="206"/>
      <c r="D43" s="206"/>
      <c r="E43" s="206"/>
      <c r="F43" s="206"/>
      <c r="G43" s="206"/>
      <c r="H43" s="206"/>
    </row>
    <row r="44" spans="1:11" x14ac:dyDescent="0.2">
      <c r="A44" s="202"/>
      <c r="B44" s="202"/>
      <c r="C44" s="202"/>
      <c r="D44" s="202"/>
      <c r="E44" s="202"/>
      <c r="F44" s="202"/>
      <c r="G44" s="202"/>
      <c r="H44" s="202"/>
    </row>
  </sheetData>
  <mergeCells count="12">
    <mergeCell ref="A11:D11"/>
    <mergeCell ref="A12:D12"/>
    <mergeCell ref="A29:A30"/>
    <mergeCell ref="B29:B30"/>
    <mergeCell ref="C29:C30"/>
    <mergeCell ref="D29:D30"/>
    <mergeCell ref="A14:A15"/>
    <mergeCell ref="B14:B15"/>
    <mergeCell ref="C14:C15"/>
    <mergeCell ref="D14:D15"/>
    <mergeCell ref="A13:C13"/>
    <mergeCell ref="A28:C2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workbookViewId="0">
      <selection activeCell="C26" sqref="C26"/>
    </sheetView>
  </sheetViews>
  <sheetFormatPr defaultColWidth="9" defaultRowHeight="16.5" x14ac:dyDescent="0.2"/>
  <cols>
    <col min="1" max="1" width="3.25" style="46" customWidth="1"/>
    <col min="2" max="2" width="27.25" style="46" customWidth="1"/>
    <col min="3" max="3" width="31.375" style="46" customWidth="1"/>
    <col min="4" max="4" width="13.125" style="46" customWidth="1"/>
    <col min="5" max="5" width="1.375" style="46" customWidth="1"/>
    <col min="6" max="6" width="4.25" style="46" customWidth="1"/>
    <col min="7" max="7" width="1.75" style="46" customWidth="1"/>
    <col min="8" max="8" width="6.125" style="46" customWidth="1"/>
    <col min="9" max="9" width="1.75" style="46" customWidth="1"/>
    <col min="10" max="10" width="10.75" style="58" customWidth="1"/>
    <col min="11" max="11" width="20.125" style="59" customWidth="1"/>
    <col min="12" max="12" width="11.75" style="59" customWidth="1"/>
    <col min="13" max="13" width="14.875" style="46" bestFit="1" customWidth="1"/>
    <col min="14" max="256" width="9" style="46"/>
    <col min="257" max="257" width="3.25" style="46" customWidth="1"/>
    <col min="258" max="258" width="27.25" style="46" customWidth="1"/>
    <col min="259" max="259" width="31.375" style="46" customWidth="1"/>
    <col min="260" max="260" width="13.125" style="46" customWidth="1"/>
    <col min="261" max="261" width="1.375" style="46" customWidth="1"/>
    <col min="262" max="262" width="4.25" style="46" customWidth="1"/>
    <col min="263" max="263" width="1.75" style="46" customWidth="1"/>
    <col min="264" max="264" width="6.125" style="46" customWidth="1"/>
    <col min="265" max="265" width="1.75" style="46" customWidth="1"/>
    <col min="266" max="266" width="10.75" style="46" customWidth="1"/>
    <col min="267" max="267" width="20.125" style="46" customWidth="1"/>
    <col min="268" max="268" width="11.75" style="46" customWidth="1"/>
    <col min="269" max="269" width="14.875" style="46" bestFit="1" customWidth="1"/>
    <col min="270" max="512" width="9" style="46"/>
    <col min="513" max="513" width="3.25" style="46" customWidth="1"/>
    <col min="514" max="514" width="27.25" style="46" customWidth="1"/>
    <col min="515" max="515" width="31.375" style="46" customWidth="1"/>
    <col min="516" max="516" width="13.125" style="46" customWidth="1"/>
    <col min="517" max="517" width="1.375" style="46" customWidth="1"/>
    <col min="518" max="518" width="4.25" style="46" customWidth="1"/>
    <col min="519" max="519" width="1.75" style="46" customWidth="1"/>
    <col min="520" max="520" width="6.125" style="46" customWidth="1"/>
    <col min="521" max="521" width="1.75" style="46" customWidth="1"/>
    <col min="522" max="522" width="10.75" style="46" customWidth="1"/>
    <col min="523" max="523" width="20.125" style="46" customWidth="1"/>
    <col min="524" max="524" width="11.75" style="46" customWidth="1"/>
    <col min="525" max="525" width="14.875" style="46" bestFit="1" customWidth="1"/>
    <col min="526" max="768" width="9" style="46"/>
    <col min="769" max="769" width="3.25" style="46" customWidth="1"/>
    <col min="770" max="770" width="27.25" style="46" customWidth="1"/>
    <col min="771" max="771" width="31.375" style="46" customWidth="1"/>
    <col min="772" max="772" width="13.125" style="46" customWidth="1"/>
    <col min="773" max="773" width="1.375" style="46" customWidth="1"/>
    <col min="774" max="774" width="4.25" style="46" customWidth="1"/>
    <col min="775" max="775" width="1.75" style="46" customWidth="1"/>
    <col min="776" max="776" width="6.125" style="46" customWidth="1"/>
    <col min="777" max="777" width="1.75" style="46" customWidth="1"/>
    <col min="778" max="778" width="10.75" style="46" customWidth="1"/>
    <col min="779" max="779" width="20.125" style="46" customWidth="1"/>
    <col min="780" max="780" width="11.75" style="46" customWidth="1"/>
    <col min="781" max="781" width="14.875" style="46" bestFit="1" customWidth="1"/>
    <col min="782" max="1024" width="9" style="46"/>
    <col min="1025" max="1025" width="3.25" style="46" customWidth="1"/>
    <col min="1026" max="1026" width="27.25" style="46" customWidth="1"/>
    <col min="1027" max="1027" width="31.375" style="46" customWidth="1"/>
    <col min="1028" max="1028" width="13.125" style="46" customWidth="1"/>
    <col min="1029" max="1029" width="1.375" style="46" customWidth="1"/>
    <col min="1030" max="1030" width="4.25" style="46" customWidth="1"/>
    <col min="1031" max="1031" width="1.75" style="46" customWidth="1"/>
    <col min="1032" max="1032" width="6.125" style="46" customWidth="1"/>
    <col min="1033" max="1033" width="1.75" style="46" customWidth="1"/>
    <col min="1034" max="1034" width="10.75" style="46" customWidth="1"/>
    <col min="1035" max="1035" width="20.125" style="46" customWidth="1"/>
    <col min="1036" max="1036" width="11.75" style="46" customWidth="1"/>
    <col min="1037" max="1037" width="14.875" style="46" bestFit="1" customWidth="1"/>
    <col min="1038" max="1280" width="9" style="46"/>
    <col min="1281" max="1281" width="3.25" style="46" customWidth="1"/>
    <col min="1282" max="1282" width="27.25" style="46" customWidth="1"/>
    <col min="1283" max="1283" width="31.375" style="46" customWidth="1"/>
    <col min="1284" max="1284" width="13.125" style="46" customWidth="1"/>
    <col min="1285" max="1285" width="1.375" style="46" customWidth="1"/>
    <col min="1286" max="1286" width="4.25" style="46" customWidth="1"/>
    <col min="1287" max="1287" width="1.75" style="46" customWidth="1"/>
    <col min="1288" max="1288" width="6.125" style="46" customWidth="1"/>
    <col min="1289" max="1289" width="1.75" style="46" customWidth="1"/>
    <col min="1290" max="1290" width="10.75" style="46" customWidth="1"/>
    <col min="1291" max="1291" width="20.125" style="46" customWidth="1"/>
    <col min="1292" max="1292" width="11.75" style="46" customWidth="1"/>
    <col min="1293" max="1293" width="14.875" style="46" bestFit="1" customWidth="1"/>
    <col min="1294" max="1536" width="9" style="46"/>
    <col min="1537" max="1537" width="3.25" style="46" customWidth="1"/>
    <col min="1538" max="1538" width="27.25" style="46" customWidth="1"/>
    <col min="1539" max="1539" width="31.375" style="46" customWidth="1"/>
    <col min="1540" max="1540" width="13.125" style="46" customWidth="1"/>
    <col min="1541" max="1541" width="1.375" style="46" customWidth="1"/>
    <col min="1542" max="1542" width="4.25" style="46" customWidth="1"/>
    <col min="1543" max="1543" width="1.75" style="46" customWidth="1"/>
    <col min="1544" max="1544" width="6.125" style="46" customWidth="1"/>
    <col min="1545" max="1545" width="1.75" style="46" customWidth="1"/>
    <col min="1546" max="1546" width="10.75" style="46" customWidth="1"/>
    <col min="1547" max="1547" width="20.125" style="46" customWidth="1"/>
    <col min="1548" max="1548" width="11.75" style="46" customWidth="1"/>
    <col min="1549" max="1549" width="14.875" style="46" bestFit="1" customWidth="1"/>
    <col min="1550" max="1792" width="9" style="46"/>
    <col min="1793" max="1793" width="3.25" style="46" customWidth="1"/>
    <col min="1794" max="1794" width="27.25" style="46" customWidth="1"/>
    <col min="1795" max="1795" width="31.375" style="46" customWidth="1"/>
    <col min="1796" max="1796" width="13.125" style="46" customWidth="1"/>
    <col min="1797" max="1797" width="1.375" style="46" customWidth="1"/>
    <col min="1798" max="1798" width="4.25" style="46" customWidth="1"/>
    <col min="1799" max="1799" width="1.75" style="46" customWidth="1"/>
    <col min="1800" max="1800" width="6.125" style="46" customWidth="1"/>
    <col min="1801" max="1801" width="1.75" style="46" customWidth="1"/>
    <col min="1802" max="1802" width="10.75" style="46" customWidth="1"/>
    <col min="1803" max="1803" width="20.125" style="46" customWidth="1"/>
    <col min="1804" max="1804" width="11.75" style="46" customWidth="1"/>
    <col min="1805" max="1805" width="14.875" style="46" bestFit="1" customWidth="1"/>
    <col min="1806" max="2048" width="9" style="46"/>
    <col min="2049" max="2049" width="3.25" style="46" customWidth="1"/>
    <col min="2050" max="2050" width="27.25" style="46" customWidth="1"/>
    <col min="2051" max="2051" width="31.375" style="46" customWidth="1"/>
    <col min="2052" max="2052" width="13.125" style="46" customWidth="1"/>
    <col min="2053" max="2053" width="1.375" style="46" customWidth="1"/>
    <col min="2054" max="2054" width="4.25" style="46" customWidth="1"/>
    <col min="2055" max="2055" width="1.75" style="46" customWidth="1"/>
    <col min="2056" max="2056" width="6.125" style="46" customWidth="1"/>
    <col min="2057" max="2057" width="1.75" style="46" customWidth="1"/>
    <col min="2058" max="2058" width="10.75" style="46" customWidth="1"/>
    <col min="2059" max="2059" width="20.125" style="46" customWidth="1"/>
    <col min="2060" max="2060" width="11.75" style="46" customWidth="1"/>
    <col min="2061" max="2061" width="14.875" style="46" bestFit="1" customWidth="1"/>
    <col min="2062" max="2304" width="9" style="46"/>
    <col min="2305" max="2305" width="3.25" style="46" customWidth="1"/>
    <col min="2306" max="2306" width="27.25" style="46" customWidth="1"/>
    <col min="2307" max="2307" width="31.375" style="46" customWidth="1"/>
    <col min="2308" max="2308" width="13.125" style="46" customWidth="1"/>
    <col min="2309" max="2309" width="1.375" style="46" customWidth="1"/>
    <col min="2310" max="2310" width="4.25" style="46" customWidth="1"/>
    <col min="2311" max="2311" width="1.75" style="46" customWidth="1"/>
    <col min="2312" max="2312" width="6.125" style="46" customWidth="1"/>
    <col min="2313" max="2313" width="1.75" style="46" customWidth="1"/>
    <col min="2314" max="2314" width="10.75" style="46" customWidth="1"/>
    <col min="2315" max="2315" width="20.125" style="46" customWidth="1"/>
    <col min="2316" max="2316" width="11.75" style="46" customWidth="1"/>
    <col min="2317" max="2317" width="14.875" style="46" bestFit="1" customWidth="1"/>
    <col min="2318" max="2560" width="9" style="46"/>
    <col min="2561" max="2561" width="3.25" style="46" customWidth="1"/>
    <col min="2562" max="2562" width="27.25" style="46" customWidth="1"/>
    <col min="2563" max="2563" width="31.375" style="46" customWidth="1"/>
    <col min="2564" max="2564" width="13.125" style="46" customWidth="1"/>
    <col min="2565" max="2565" width="1.375" style="46" customWidth="1"/>
    <col min="2566" max="2566" width="4.25" style="46" customWidth="1"/>
    <col min="2567" max="2567" width="1.75" style="46" customWidth="1"/>
    <col min="2568" max="2568" width="6.125" style="46" customWidth="1"/>
    <col min="2569" max="2569" width="1.75" style="46" customWidth="1"/>
    <col min="2570" max="2570" width="10.75" style="46" customWidth="1"/>
    <col min="2571" max="2571" width="20.125" style="46" customWidth="1"/>
    <col min="2572" max="2572" width="11.75" style="46" customWidth="1"/>
    <col min="2573" max="2573" width="14.875" style="46" bestFit="1" customWidth="1"/>
    <col min="2574" max="2816" width="9" style="46"/>
    <col min="2817" max="2817" width="3.25" style="46" customWidth="1"/>
    <col min="2818" max="2818" width="27.25" style="46" customWidth="1"/>
    <col min="2819" max="2819" width="31.375" style="46" customWidth="1"/>
    <col min="2820" max="2820" width="13.125" style="46" customWidth="1"/>
    <col min="2821" max="2821" width="1.375" style="46" customWidth="1"/>
    <col min="2822" max="2822" width="4.25" style="46" customWidth="1"/>
    <col min="2823" max="2823" width="1.75" style="46" customWidth="1"/>
    <col min="2824" max="2824" width="6.125" style="46" customWidth="1"/>
    <col min="2825" max="2825" width="1.75" style="46" customWidth="1"/>
    <col min="2826" max="2826" width="10.75" style="46" customWidth="1"/>
    <col min="2827" max="2827" width="20.125" style="46" customWidth="1"/>
    <col min="2828" max="2828" width="11.75" style="46" customWidth="1"/>
    <col min="2829" max="2829" width="14.875" style="46" bestFit="1" customWidth="1"/>
    <col min="2830" max="3072" width="9" style="46"/>
    <col min="3073" max="3073" width="3.25" style="46" customWidth="1"/>
    <col min="3074" max="3074" width="27.25" style="46" customWidth="1"/>
    <col min="3075" max="3075" width="31.375" style="46" customWidth="1"/>
    <col min="3076" max="3076" width="13.125" style="46" customWidth="1"/>
    <col min="3077" max="3077" width="1.375" style="46" customWidth="1"/>
    <col min="3078" max="3078" width="4.25" style="46" customWidth="1"/>
    <col min="3079" max="3079" width="1.75" style="46" customWidth="1"/>
    <col min="3080" max="3080" width="6.125" style="46" customWidth="1"/>
    <col min="3081" max="3081" width="1.75" style="46" customWidth="1"/>
    <col min="3082" max="3082" width="10.75" style="46" customWidth="1"/>
    <col min="3083" max="3083" width="20.125" style="46" customWidth="1"/>
    <col min="3084" max="3084" width="11.75" style="46" customWidth="1"/>
    <col min="3085" max="3085" width="14.875" style="46" bestFit="1" customWidth="1"/>
    <col min="3086" max="3328" width="9" style="46"/>
    <col min="3329" max="3329" width="3.25" style="46" customWidth="1"/>
    <col min="3330" max="3330" width="27.25" style="46" customWidth="1"/>
    <col min="3331" max="3331" width="31.375" style="46" customWidth="1"/>
    <col min="3332" max="3332" width="13.125" style="46" customWidth="1"/>
    <col min="3333" max="3333" width="1.375" style="46" customWidth="1"/>
    <col min="3334" max="3334" width="4.25" style="46" customWidth="1"/>
    <col min="3335" max="3335" width="1.75" style="46" customWidth="1"/>
    <col min="3336" max="3336" width="6.125" style="46" customWidth="1"/>
    <col min="3337" max="3337" width="1.75" style="46" customWidth="1"/>
    <col min="3338" max="3338" width="10.75" style="46" customWidth="1"/>
    <col min="3339" max="3339" width="20.125" style="46" customWidth="1"/>
    <col min="3340" max="3340" width="11.75" style="46" customWidth="1"/>
    <col min="3341" max="3341" width="14.875" style="46" bestFit="1" customWidth="1"/>
    <col min="3342" max="3584" width="9" style="46"/>
    <col min="3585" max="3585" width="3.25" style="46" customWidth="1"/>
    <col min="3586" max="3586" width="27.25" style="46" customWidth="1"/>
    <col min="3587" max="3587" width="31.375" style="46" customWidth="1"/>
    <col min="3588" max="3588" width="13.125" style="46" customWidth="1"/>
    <col min="3589" max="3589" width="1.375" style="46" customWidth="1"/>
    <col min="3590" max="3590" width="4.25" style="46" customWidth="1"/>
    <col min="3591" max="3591" width="1.75" style="46" customWidth="1"/>
    <col min="3592" max="3592" width="6.125" style="46" customWidth="1"/>
    <col min="3593" max="3593" width="1.75" style="46" customWidth="1"/>
    <col min="3594" max="3594" width="10.75" style="46" customWidth="1"/>
    <col min="3595" max="3595" width="20.125" style="46" customWidth="1"/>
    <col min="3596" max="3596" width="11.75" style="46" customWidth="1"/>
    <col min="3597" max="3597" width="14.875" style="46" bestFit="1" customWidth="1"/>
    <col min="3598" max="3840" width="9" style="46"/>
    <col min="3841" max="3841" width="3.25" style="46" customWidth="1"/>
    <col min="3842" max="3842" width="27.25" style="46" customWidth="1"/>
    <col min="3843" max="3843" width="31.375" style="46" customWidth="1"/>
    <col min="3844" max="3844" width="13.125" style="46" customWidth="1"/>
    <col min="3845" max="3845" width="1.375" style="46" customWidth="1"/>
    <col min="3846" max="3846" width="4.25" style="46" customWidth="1"/>
    <col min="3847" max="3847" width="1.75" style="46" customWidth="1"/>
    <col min="3848" max="3848" width="6.125" style="46" customWidth="1"/>
    <col min="3849" max="3849" width="1.75" style="46" customWidth="1"/>
    <col min="3850" max="3850" width="10.75" style="46" customWidth="1"/>
    <col min="3851" max="3851" width="20.125" style="46" customWidth="1"/>
    <col min="3852" max="3852" width="11.75" style="46" customWidth="1"/>
    <col min="3853" max="3853" width="14.875" style="46" bestFit="1" customWidth="1"/>
    <col min="3854" max="4096" width="9" style="46"/>
    <col min="4097" max="4097" width="3.25" style="46" customWidth="1"/>
    <col min="4098" max="4098" width="27.25" style="46" customWidth="1"/>
    <col min="4099" max="4099" width="31.375" style="46" customWidth="1"/>
    <col min="4100" max="4100" width="13.125" style="46" customWidth="1"/>
    <col min="4101" max="4101" width="1.375" style="46" customWidth="1"/>
    <col min="4102" max="4102" width="4.25" style="46" customWidth="1"/>
    <col min="4103" max="4103" width="1.75" style="46" customWidth="1"/>
    <col min="4104" max="4104" width="6.125" style="46" customWidth="1"/>
    <col min="4105" max="4105" width="1.75" style="46" customWidth="1"/>
    <col min="4106" max="4106" width="10.75" style="46" customWidth="1"/>
    <col min="4107" max="4107" width="20.125" style="46" customWidth="1"/>
    <col min="4108" max="4108" width="11.75" style="46" customWidth="1"/>
    <col min="4109" max="4109" width="14.875" style="46" bestFit="1" customWidth="1"/>
    <col min="4110" max="4352" width="9" style="46"/>
    <col min="4353" max="4353" width="3.25" style="46" customWidth="1"/>
    <col min="4354" max="4354" width="27.25" style="46" customWidth="1"/>
    <col min="4355" max="4355" width="31.375" style="46" customWidth="1"/>
    <col min="4356" max="4356" width="13.125" style="46" customWidth="1"/>
    <col min="4357" max="4357" width="1.375" style="46" customWidth="1"/>
    <col min="4358" max="4358" width="4.25" style="46" customWidth="1"/>
    <col min="4359" max="4359" width="1.75" style="46" customWidth="1"/>
    <col min="4360" max="4360" width="6.125" style="46" customWidth="1"/>
    <col min="4361" max="4361" width="1.75" style="46" customWidth="1"/>
    <col min="4362" max="4362" width="10.75" style="46" customWidth="1"/>
    <col min="4363" max="4363" width="20.125" style="46" customWidth="1"/>
    <col min="4364" max="4364" width="11.75" style="46" customWidth="1"/>
    <col min="4365" max="4365" width="14.875" style="46" bestFit="1" customWidth="1"/>
    <col min="4366" max="4608" width="9" style="46"/>
    <col min="4609" max="4609" width="3.25" style="46" customWidth="1"/>
    <col min="4610" max="4610" width="27.25" style="46" customWidth="1"/>
    <col min="4611" max="4611" width="31.375" style="46" customWidth="1"/>
    <col min="4612" max="4612" width="13.125" style="46" customWidth="1"/>
    <col min="4613" max="4613" width="1.375" style="46" customWidth="1"/>
    <col min="4614" max="4614" width="4.25" style="46" customWidth="1"/>
    <col min="4615" max="4615" width="1.75" style="46" customWidth="1"/>
    <col min="4616" max="4616" width="6.125" style="46" customWidth="1"/>
    <col min="4617" max="4617" width="1.75" style="46" customWidth="1"/>
    <col min="4618" max="4618" width="10.75" style="46" customWidth="1"/>
    <col min="4619" max="4619" width="20.125" style="46" customWidth="1"/>
    <col min="4620" max="4620" width="11.75" style="46" customWidth="1"/>
    <col min="4621" max="4621" width="14.875" style="46" bestFit="1" customWidth="1"/>
    <col min="4622" max="4864" width="9" style="46"/>
    <col min="4865" max="4865" width="3.25" style="46" customWidth="1"/>
    <col min="4866" max="4866" width="27.25" style="46" customWidth="1"/>
    <col min="4867" max="4867" width="31.375" style="46" customWidth="1"/>
    <col min="4868" max="4868" width="13.125" style="46" customWidth="1"/>
    <col min="4869" max="4869" width="1.375" style="46" customWidth="1"/>
    <col min="4870" max="4870" width="4.25" style="46" customWidth="1"/>
    <col min="4871" max="4871" width="1.75" style="46" customWidth="1"/>
    <col min="4872" max="4872" width="6.125" style="46" customWidth="1"/>
    <col min="4873" max="4873" width="1.75" style="46" customWidth="1"/>
    <col min="4874" max="4874" width="10.75" style="46" customWidth="1"/>
    <col min="4875" max="4875" width="20.125" style="46" customWidth="1"/>
    <col min="4876" max="4876" width="11.75" style="46" customWidth="1"/>
    <col min="4877" max="4877" width="14.875" style="46" bestFit="1" customWidth="1"/>
    <col min="4878" max="5120" width="9" style="46"/>
    <col min="5121" max="5121" width="3.25" style="46" customWidth="1"/>
    <col min="5122" max="5122" width="27.25" style="46" customWidth="1"/>
    <col min="5123" max="5123" width="31.375" style="46" customWidth="1"/>
    <col min="5124" max="5124" width="13.125" style="46" customWidth="1"/>
    <col min="5125" max="5125" width="1.375" style="46" customWidth="1"/>
    <col min="5126" max="5126" width="4.25" style="46" customWidth="1"/>
    <col min="5127" max="5127" width="1.75" style="46" customWidth="1"/>
    <col min="5128" max="5128" width="6.125" style="46" customWidth="1"/>
    <col min="5129" max="5129" width="1.75" style="46" customWidth="1"/>
    <col min="5130" max="5130" width="10.75" style="46" customWidth="1"/>
    <col min="5131" max="5131" width="20.125" style="46" customWidth="1"/>
    <col min="5132" max="5132" width="11.75" style="46" customWidth="1"/>
    <col min="5133" max="5133" width="14.875" style="46" bestFit="1" customWidth="1"/>
    <col min="5134" max="5376" width="9" style="46"/>
    <col min="5377" max="5377" width="3.25" style="46" customWidth="1"/>
    <col min="5378" max="5378" width="27.25" style="46" customWidth="1"/>
    <col min="5379" max="5379" width="31.375" style="46" customWidth="1"/>
    <col min="5380" max="5380" width="13.125" style="46" customWidth="1"/>
    <col min="5381" max="5381" width="1.375" style="46" customWidth="1"/>
    <col min="5382" max="5382" width="4.25" style="46" customWidth="1"/>
    <col min="5383" max="5383" width="1.75" style="46" customWidth="1"/>
    <col min="5384" max="5384" width="6.125" style="46" customWidth="1"/>
    <col min="5385" max="5385" width="1.75" style="46" customWidth="1"/>
    <col min="5386" max="5386" width="10.75" style="46" customWidth="1"/>
    <col min="5387" max="5387" width="20.125" style="46" customWidth="1"/>
    <col min="5388" max="5388" width="11.75" style="46" customWidth="1"/>
    <col min="5389" max="5389" width="14.875" style="46" bestFit="1" customWidth="1"/>
    <col min="5390" max="5632" width="9" style="46"/>
    <col min="5633" max="5633" width="3.25" style="46" customWidth="1"/>
    <col min="5634" max="5634" width="27.25" style="46" customWidth="1"/>
    <col min="5635" max="5635" width="31.375" style="46" customWidth="1"/>
    <col min="5636" max="5636" width="13.125" style="46" customWidth="1"/>
    <col min="5637" max="5637" width="1.375" style="46" customWidth="1"/>
    <col min="5638" max="5638" width="4.25" style="46" customWidth="1"/>
    <col min="5639" max="5639" width="1.75" style="46" customWidth="1"/>
    <col min="5640" max="5640" width="6.125" style="46" customWidth="1"/>
    <col min="5641" max="5641" width="1.75" style="46" customWidth="1"/>
    <col min="5642" max="5642" width="10.75" style="46" customWidth="1"/>
    <col min="5643" max="5643" width="20.125" style="46" customWidth="1"/>
    <col min="5644" max="5644" width="11.75" style="46" customWidth="1"/>
    <col min="5645" max="5645" width="14.875" style="46" bestFit="1" customWidth="1"/>
    <col min="5646" max="5888" width="9" style="46"/>
    <col min="5889" max="5889" width="3.25" style="46" customWidth="1"/>
    <col min="5890" max="5890" width="27.25" style="46" customWidth="1"/>
    <col min="5891" max="5891" width="31.375" style="46" customWidth="1"/>
    <col min="5892" max="5892" width="13.125" style="46" customWidth="1"/>
    <col min="5893" max="5893" width="1.375" style="46" customWidth="1"/>
    <col min="5894" max="5894" width="4.25" style="46" customWidth="1"/>
    <col min="5895" max="5895" width="1.75" style="46" customWidth="1"/>
    <col min="5896" max="5896" width="6.125" style="46" customWidth="1"/>
    <col min="5897" max="5897" width="1.75" style="46" customWidth="1"/>
    <col min="5898" max="5898" width="10.75" style="46" customWidth="1"/>
    <col min="5899" max="5899" width="20.125" style="46" customWidth="1"/>
    <col min="5900" max="5900" width="11.75" style="46" customWidth="1"/>
    <col min="5901" max="5901" width="14.875" style="46" bestFit="1" customWidth="1"/>
    <col min="5902" max="6144" width="9" style="46"/>
    <col min="6145" max="6145" width="3.25" style="46" customWidth="1"/>
    <col min="6146" max="6146" width="27.25" style="46" customWidth="1"/>
    <col min="6147" max="6147" width="31.375" style="46" customWidth="1"/>
    <col min="6148" max="6148" width="13.125" style="46" customWidth="1"/>
    <col min="6149" max="6149" width="1.375" style="46" customWidth="1"/>
    <col min="6150" max="6150" width="4.25" style="46" customWidth="1"/>
    <col min="6151" max="6151" width="1.75" style="46" customWidth="1"/>
    <col min="6152" max="6152" width="6.125" style="46" customWidth="1"/>
    <col min="6153" max="6153" width="1.75" style="46" customWidth="1"/>
    <col min="6154" max="6154" width="10.75" style="46" customWidth="1"/>
    <col min="6155" max="6155" width="20.125" style="46" customWidth="1"/>
    <col min="6156" max="6156" width="11.75" style="46" customWidth="1"/>
    <col min="6157" max="6157" width="14.875" style="46" bestFit="1" customWidth="1"/>
    <col min="6158" max="6400" width="9" style="46"/>
    <col min="6401" max="6401" width="3.25" style="46" customWidth="1"/>
    <col min="6402" max="6402" width="27.25" style="46" customWidth="1"/>
    <col min="6403" max="6403" width="31.375" style="46" customWidth="1"/>
    <col min="6404" max="6404" width="13.125" style="46" customWidth="1"/>
    <col min="6405" max="6405" width="1.375" style="46" customWidth="1"/>
    <col min="6406" max="6406" width="4.25" style="46" customWidth="1"/>
    <col min="6407" max="6407" width="1.75" style="46" customWidth="1"/>
    <col min="6408" max="6408" width="6.125" style="46" customWidth="1"/>
    <col min="6409" max="6409" width="1.75" style="46" customWidth="1"/>
    <col min="6410" max="6410" width="10.75" style="46" customWidth="1"/>
    <col min="6411" max="6411" width="20.125" style="46" customWidth="1"/>
    <col min="6412" max="6412" width="11.75" style="46" customWidth="1"/>
    <col min="6413" max="6413" width="14.875" style="46" bestFit="1" customWidth="1"/>
    <col min="6414" max="6656" width="9" style="46"/>
    <col min="6657" max="6657" width="3.25" style="46" customWidth="1"/>
    <col min="6658" max="6658" width="27.25" style="46" customWidth="1"/>
    <col min="6659" max="6659" width="31.375" style="46" customWidth="1"/>
    <col min="6660" max="6660" width="13.125" style="46" customWidth="1"/>
    <col min="6661" max="6661" width="1.375" style="46" customWidth="1"/>
    <col min="6662" max="6662" width="4.25" style="46" customWidth="1"/>
    <col min="6663" max="6663" width="1.75" style="46" customWidth="1"/>
    <col min="6664" max="6664" width="6.125" style="46" customWidth="1"/>
    <col min="6665" max="6665" width="1.75" style="46" customWidth="1"/>
    <col min="6666" max="6666" width="10.75" style="46" customWidth="1"/>
    <col min="6667" max="6667" width="20.125" style="46" customWidth="1"/>
    <col min="6668" max="6668" width="11.75" style="46" customWidth="1"/>
    <col min="6669" max="6669" width="14.875" style="46" bestFit="1" customWidth="1"/>
    <col min="6670" max="6912" width="9" style="46"/>
    <col min="6913" max="6913" width="3.25" style="46" customWidth="1"/>
    <col min="6914" max="6914" width="27.25" style="46" customWidth="1"/>
    <col min="6915" max="6915" width="31.375" style="46" customWidth="1"/>
    <col min="6916" max="6916" width="13.125" style="46" customWidth="1"/>
    <col min="6917" max="6917" width="1.375" style="46" customWidth="1"/>
    <col min="6918" max="6918" width="4.25" style="46" customWidth="1"/>
    <col min="6919" max="6919" width="1.75" style="46" customWidth="1"/>
    <col min="6920" max="6920" width="6.125" style="46" customWidth="1"/>
    <col min="6921" max="6921" width="1.75" style="46" customWidth="1"/>
    <col min="6922" max="6922" width="10.75" style="46" customWidth="1"/>
    <col min="6923" max="6923" width="20.125" style="46" customWidth="1"/>
    <col min="6924" max="6924" width="11.75" style="46" customWidth="1"/>
    <col min="6925" max="6925" width="14.875" style="46" bestFit="1" customWidth="1"/>
    <col min="6926" max="7168" width="9" style="46"/>
    <col min="7169" max="7169" width="3.25" style="46" customWidth="1"/>
    <col min="7170" max="7170" width="27.25" style="46" customWidth="1"/>
    <col min="7171" max="7171" width="31.375" style="46" customWidth="1"/>
    <col min="7172" max="7172" width="13.125" style="46" customWidth="1"/>
    <col min="7173" max="7173" width="1.375" style="46" customWidth="1"/>
    <col min="7174" max="7174" width="4.25" style="46" customWidth="1"/>
    <col min="7175" max="7175" width="1.75" style="46" customWidth="1"/>
    <col min="7176" max="7176" width="6.125" style="46" customWidth="1"/>
    <col min="7177" max="7177" width="1.75" style="46" customWidth="1"/>
    <col min="7178" max="7178" width="10.75" style="46" customWidth="1"/>
    <col min="7179" max="7179" width="20.125" style="46" customWidth="1"/>
    <col min="7180" max="7180" width="11.75" style="46" customWidth="1"/>
    <col min="7181" max="7181" width="14.875" style="46" bestFit="1" customWidth="1"/>
    <col min="7182" max="7424" width="9" style="46"/>
    <col min="7425" max="7425" width="3.25" style="46" customWidth="1"/>
    <col min="7426" max="7426" width="27.25" style="46" customWidth="1"/>
    <col min="7427" max="7427" width="31.375" style="46" customWidth="1"/>
    <col min="7428" max="7428" width="13.125" style="46" customWidth="1"/>
    <col min="7429" max="7429" width="1.375" style="46" customWidth="1"/>
    <col min="7430" max="7430" width="4.25" style="46" customWidth="1"/>
    <col min="7431" max="7431" width="1.75" style="46" customWidth="1"/>
    <col min="7432" max="7432" width="6.125" style="46" customWidth="1"/>
    <col min="7433" max="7433" width="1.75" style="46" customWidth="1"/>
    <col min="7434" max="7434" width="10.75" style="46" customWidth="1"/>
    <col min="7435" max="7435" width="20.125" style="46" customWidth="1"/>
    <col min="7436" max="7436" width="11.75" style="46" customWidth="1"/>
    <col min="7437" max="7437" width="14.875" style="46" bestFit="1" customWidth="1"/>
    <col min="7438" max="7680" width="9" style="46"/>
    <col min="7681" max="7681" width="3.25" style="46" customWidth="1"/>
    <col min="7682" max="7682" width="27.25" style="46" customWidth="1"/>
    <col min="7683" max="7683" width="31.375" style="46" customWidth="1"/>
    <col min="7684" max="7684" width="13.125" style="46" customWidth="1"/>
    <col min="7685" max="7685" width="1.375" style="46" customWidth="1"/>
    <col min="7686" max="7686" width="4.25" style="46" customWidth="1"/>
    <col min="7687" max="7687" width="1.75" style="46" customWidth="1"/>
    <col min="7688" max="7688" width="6.125" style="46" customWidth="1"/>
    <col min="7689" max="7689" width="1.75" style="46" customWidth="1"/>
    <col min="7690" max="7690" width="10.75" style="46" customWidth="1"/>
    <col min="7691" max="7691" width="20.125" style="46" customWidth="1"/>
    <col min="7692" max="7692" width="11.75" style="46" customWidth="1"/>
    <col min="7693" max="7693" width="14.875" style="46" bestFit="1" customWidth="1"/>
    <col min="7694" max="7936" width="9" style="46"/>
    <col min="7937" max="7937" width="3.25" style="46" customWidth="1"/>
    <col min="7938" max="7938" width="27.25" style="46" customWidth="1"/>
    <col min="7939" max="7939" width="31.375" style="46" customWidth="1"/>
    <col min="7940" max="7940" width="13.125" style="46" customWidth="1"/>
    <col min="7941" max="7941" width="1.375" style="46" customWidth="1"/>
    <col min="7942" max="7942" width="4.25" style="46" customWidth="1"/>
    <col min="7943" max="7943" width="1.75" style="46" customWidth="1"/>
    <col min="7944" max="7944" width="6.125" style="46" customWidth="1"/>
    <col min="7945" max="7945" width="1.75" style="46" customWidth="1"/>
    <col min="7946" max="7946" width="10.75" style="46" customWidth="1"/>
    <col min="7947" max="7947" width="20.125" style="46" customWidth="1"/>
    <col min="7948" max="7948" width="11.75" style="46" customWidth="1"/>
    <col min="7949" max="7949" width="14.875" style="46" bestFit="1" customWidth="1"/>
    <col min="7950" max="8192" width="9" style="46"/>
    <col min="8193" max="8193" width="3.25" style="46" customWidth="1"/>
    <col min="8194" max="8194" width="27.25" style="46" customWidth="1"/>
    <col min="8195" max="8195" width="31.375" style="46" customWidth="1"/>
    <col min="8196" max="8196" width="13.125" style="46" customWidth="1"/>
    <col min="8197" max="8197" width="1.375" style="46" customWidth="1"/>
    <col min="8198" max="8198" width="4.25" style="46" customWidth="1"/>
    <col min="8199" max="8199" width="1.75" style="46" customWidth="1"/>
    <col min="8200" max="8200" width="6.125" style="46" customWidth="1"/>
    <col min="8201" max="8201" width="1.75" style="46" customWidth="1"/>
    <col min="8202" max="8202" width="10.75" style="46" customWidth="1"/>
    <col min="8203" max="8203" width="20.125" style="46" customWidth="1"/>
    <col min="8204" max="8204" width="11.75" style="46" customWidth="1"/>
    <col min="8205" max="8205" width="14.875" style="46" bestFit="1" customWidth="1"/>
    <col min="8206" max="8448" width="9" style="46"/>
    <col min="8449" max="8449" width="3.25" style="46" customWidth="1"/>
    <col min="8450" max="8450" width="27.25" style="46" customWidth="1"/>
    <col min="8451" max="8451" width="31.375" style="46" customWidth="1"/>
    <col min="8452" max="8452" width="13.125" style="46" customWidth="1"/>
    <col min="8453" max="8453" width="1.375" style="46" customWidth="1"/>
    <col min="8454" max="8454" width="4.25" style="46" customWidth="1"/>
    <col min="8455" max="8455" width="1.75" style="46" customWidth="1"/>
    <col min="8456" max="8456" width="6.125" style="46" customWidth="1"/>
    <col min="8457" max="8457" width="1.75" style="46" customWidth="1"/>
    <col min="8458" max="8458" width="10.75" style="46" customWidth="1"/>
    <col min="8459" max="8459" width="20.125" style="46" customWidth="1"/>
    <col min="8460" max="8460" width="11.75" style="46" customWidth="1"/>
    <col min="8461" max="8461" width="14.875" style="46" bestFit="1" customWidth="1"/>
    <col min="8462" max="8704" width="9" style="46"/>
    <col min="8705" max="8705" width="3.25" style="46" customWidth="1"/>
    <col min="8706" max="8706" width="27.25" style="46" customWidth="1"/>
    <col min="8707" max="8707" width="31.375" style="46" customWidth="1"/>
    <col min="8708" max="8708" width="13.125" style="46" customWidth="1"/>
    <col min="8709" max="8709" width="1.375" style="46" customWidth="1"/>
    <col min="8710" max="8710" width="4.25" style="46" customWidth="1"/>
    <col min="8711" max="8711" width="1.75" style="46" customWidth="1"/>
    <col min="8712" max="8712" width="6.125" style="46" customWidth="1"/>
    <col min="8713" max="8713" width="1.75" style="46" customWidth="1"/>
    <col min="8714" max="8714" width="10.75" style="46" customWidth="1"/>
    <col min="8715" max="8715" width="20.125" style="46" customWidth="1"/>
    <col min="8716" max="8716" width="11.75" style="46" customWidth="1"/>
    <col min="8717" max="8717" width="14.875" style="46" bestFit="1" customWidth="1"/>
    <col min="8718" max="8960" width="9" style="46"/>
    <col min="8961" max="8961" width="3.25" style="46" customWidth="1"/>
    <col min="8962" max="8962" width="27.25" style="46" customWidth="1"/>
    <col min="8963" max="8963" width="31.375" style="46" customWidth="1"/>
    <col min="8964" max="8964" width="13.125" style="46" customWidth="1"/>
    <col min="8965" max="8965" width="1.375" style="46" customWidth="1"/>
    <col min="8966" max="8966" width="4.25" style="46" customWidth="1"/>
    <col min="8967" max="8967" width="1.75" style="46" customWidth="1"/>
    <col min="8968" max="8968" width="6.125" style="46" customWidth="1"/>
    <col min="8969" max="8969" width="1.75" style="46" customWidth="1"/>
    <col min="8970" max="8970" width="10.75" style="46" customWidth="1"/>
    <col min="8971" max="8971" width="20.125" style="46" customWidth="1"/>
    <col min="8972" max="8972" width="11.75" style="46" customWidth="1"/>
    <col min="8973" max="8973" width="14.875" style="46" bestFit="1" customWidth="1"/>
    <col min="8974" max="9216" width="9" style="46"/>
    <col min="9217" max="9217" width="3.25" style="46" customWidth="1"/>
    <col min="9218" max="9218" width="27.25" style="46" customWidth="1"/>
    <col min="9219" max="9219" width="31.375" style="46" customWidth="1"/>
    <col min="9220" max="9220" width="13.125" style="46" customWidth="1"/>
    <col min="9221" max="9221" width="1.375" style="46" customWidth="1"/>
    <col min="9222" max="9222" width="4.25" style="46" customWidth="1"/>
    <col min="9223" max="9223" width="1.75" style="46" customWidth="1"/>
    <col min="9224" max="9224" width="6.125" style="46" customWidth="1"/>
    <col min="9225" max="9225" width="1.75" style="46" customWidth="1"/>
    <col min="9226" max="9226" width="10.75" style="46" customWidth="1"/>
    <col min="9227" max="9227" width="20.125" style="46" customWidth="1"/>
    <col min="9228" max="9228" width="11.75" style="46" customWidth="1"/>
    <col min="9229" max="9229" width="14.875" style="46" bestFit="1" customWidth="1"/>
    <col min="9230" max="9472" width="9" style="46"/>
    <col min="9473" max="9473" width="3.25" style="46" customWidth="1"/>
    <col min="9474" max="9474" width="27.25" style="46" customWidth="1"/>
    <col min="9475" max="9475" width="31.375" style="46" customWidth="1"/>
    <col min="9476" max="9476" width="13.125" style="46" customWidth="1"/>
    <col min="9477" max="9477" width="1.375" style="46" customWidth="1"/>
    <col min="9478" max="9478" width="4.25" style="46" customWidth="1"/>
    <col min="9479" max="9479" width="1.75" style="46" customWidth="1"/>
    <col min="9480" max="9480" width="6.125" style="46" customWidth="1"/>
    <col min="9481" max="9481" width="1.75" style="46" customWidth="1"/>
    <col min="9482" max="9482" width="10.75" style="46" customWidth="1"/>
    <col min="9483" max="9483" width="20.125" style="46" customWidth="1"/>
    <col min="9484" max="9484" width="11.75" style="46" customWidth="1"/>
    <col min="9485" max="9485" width="14.875" style="46" bestFit="1" customWidth="1"/>
    <col min="9486" max="9728" width="9" style="46"/>
    <col min="9729" max="9729" width="3.25" style="46" customWidth="1"/>
    <col min="9730" max="9730" width="27.25" style="46" customWidth="1"/>
    <col min="9731" max="9731" width="31.375" style="46" customWidth="1"/>
    <col min="9732" max="9732" width="13.125" style="46" customWidth="1"/>
    <col min="9733" max="9733" width="1.375" style="46" customWidth="1"/>
    <col min="9734" max="9734" width="4.25" style="46" customWidth="1"/>
    <col min="9735" max="9735" width="1.75" style="46" customWidth="1"/>
    <col min="9736" max="9736" width="6.125" style="46" customWidth="1"/>
    <col min="9737" max="9737" width="1.75" style="46" customWidth="1"/>
    <col min="9738" max="9738" width="10.75" style="46" customWidth="1"/>
    <col min="9739" max="9739" width="20.125" style="46" customWidth="1"/>
    <col min="9740" max="9740" width="11.75" style="46" customWidth="1"/>
    <col min="9741" max="9741" width="14.875" style="46" bestFit="1" customWidth="1"/>
    <col min="9742" max="9984" width="9" style="46"/>
    <col min="9985" max="9985" width="3.25" style="46" customWidth="1"/>
    <col min="9986" max="9986" width="27.25" style="46" customWidth="1"/>
    <col min="9987" max="9987" width="31.375" style="46" customWidth="1"/>
    <col min="9988" max="9988" width="13.125" style="46" customWidth="1"/>
    <col min="9989" max="9989" width="1.375" style="46" customWidth="1"/>
    <col min="9990" max="9990" width="4.25" style="46" customWidth="1"/>
    <col min="9991" max="9991" width="1.75" style="46" customWidth="1"/>
    <col min="9992" max="9992" width="6.125" style="46" customWidth="1"/>
    <col min="9993" max="9993" width="1.75" style="46" customWidth="1"/>
    <col min="9994" max="9994" width="10.75" style="46" customWidth="1"/>
    <col min="9995" max="9995" width="20.125" style="46" customWidth="1"/>
    <col min="9996" max="9996" width="11.75" style="46" customWidth="1"/>
    <col min="9997" max="9997" width="14.875" style="46" bestFit="1" customWidth="1"/>
    <col min="9998" max="10240" width="9" style="46"/>
    <col min="10241" max="10241" width="3.25" style="46" customWidth="1"/>
    <col min="10242" max="10242" width="27.25" style="46" customWidth="1"/>
    <col min="10243" max="10243" width="31.375" style="46" customWidth="1"/>
    <col min="10244" max="10244" width="13.125" style="46" customWidth="1"/>
    <col min="10245" max="10245" width="1.375" style="46" customWidth="1"/>
    <col min="10246" max="10246" width="4.25" style="46" customWidth="1"/>
    <col min="10247" max="10247" width="1.75" style="46" customWidth="1"/>
    <col min="10248" max="10248" width="6.125" style="46" customWidth="1"/>
    <col min="10249" max="10249" width="1.75" style="46" customWidth="1"/>
    <col min="10250" max="10250" width="10.75" style="46" customWidth="1"/>
    <col min="10251" max="10251" width="20.125" style="46" customWidth="1"/>
    <col min="10252" max="10252" width="11.75" style="46" customWidth="1"/>
    <col min="10253" max="10253" width="14.875" style="46" bestFit="1" customWidth="1"/>
    <col min="10254" max="10496" width="9" style="46"/>
    <col min="10497" max="10497" width="3.25" style="46" customWidth="1"/>
    <col min="10498" max="10498" width="27.25" style="46" customWidth="1"/>
    <col min="10499" max="10499" width="31.375" style="46" customWidth="1"/>
    <col min="10500" max="10500" width="13.125" style="46" customWidth="1"/>
    <col min="10501" max="10501" width="1.375" style="46" customWidth="1"/>
    <col min="10502" max="10502" width="4.25" style="46" customWidth="1"/>
    <col min="10503" max="10503" width="1.75" style="46" customWidth="1"/>
    <col min="10504" max="10504" width="6.125" style="46" customWidth="1"/>
    <col min="10505" max="10505" width="1.75" style="46" customWidth="1"/>
    <col min="10506" max="10506" width="10.75" style="46" customWidth="1"/>
    <col min="10507" max="10507" width="20.125" style="46" customWidth="1"/>
    <col min="10508" max="10508" width="11.75" style="46" customWidth="1"/>
    <col min="10509" max="10509" width="14.875" style="46" bestFit="1" customWidth="1"/>
    <col min="10510" max="10752" width="9" style="46"/>
    <col min="10753" max="10753" width="3.25" style="46" customWidth="1"/>
    <col min="10754" max="10754" width="27.25" style="46" customWidth="1"/>
    <col min="10755" max="10755" width="31.375" style="46" customWidth="1"/>
    <col min="10756" max="10756" width="13.125" style="46" customWidth="1"/>
    <col min="10757" max="10757" width="1.375" style="46" customWidth="1"/>
    <col min="10758" max="10758" width="4.25" style="46" customWidth="1"/>
    <col min="10759" max="10759" width="1.75" style="46" customWidth="1"/>
    <col min="10760" max="10760" width="6.125" style="46" customWidth="1"/>
    <col min="10761" max="10761" width="1.75" style="46" customWidth="1"/>
    <col min="10762" max="10762" width="10.75" style="46" customWidth="1"/>
    <col min="10763" max="10763" width="20.125" style="46" customWidth="1"/>
    <col min="10764" max="10764" width="11.75" style="46" customWidth="1"/>
    <col min="10765" max="10765" width="14.875" style="46" bestFit="1" customWidth="1"/>
    <col min="10766" max="11008" width="9" style="46"/>
    <col min="11009" max="11009" width="3.25" style="46" customWidth="1"/>
    <col min="11010" max="11010" width="27.25" style="46" customWidth="1"/>
    <col min="11011" max="11011" width="31.375" style="46" customWidth="1"/>
    <col min="11012" max="11012" width="13.125" style="46" customWidth="1"/>
    <col min="11013" max="11013" width="1.375" style="46" customWidth="1"/>
    <col min="11014" max="11014" width="4.25" style="46" customWidth="1"/>
    <col min="11015" max="11015" width="1.75" style="46" customWidth="1"/>
    <col min="11016" max="11016" width="6.125" style="46" customWidth="1"/>
    <col min="11017" max="11017" width="1.75" style="46" customWidth="1"/>
    <col min="11018" max="11018" width="10.75" style="46" customWidth="1"/>
    <col min="11019" max="11019" width="20.125" style="46" customWidth="1"/>
    <col min="11020" max="11020" width="11.75" style="46" customWidth="1"/>
    <col min="11021" max="11021" width="14.875" style="46" bestFit="1" customWidth="1"/>
    <col min="11022" max="11264" width="9" style="46"/>
    <col min="11265" max="11265" width="3.25" style="46" customWidth="1"/>
    <col min="11266" max="11266" width="27.25" style="46" customWidth="1"/>
    <col min="11267" max="11267" width="31.375" style="46" customWidth="1"/>
    <col min="11268" max="11268" width="13.125" style="46" customWidth="1"/>
    <col min="11269" max="11269" width="1.375" style="46" customWidth="1"/>
    <col min="11270" max="11270" width="4.25" style="46" customWidth="1"/>
    <col min="11271" max="11271" width="1.75" style="46" customWidth="1"/>
    <col min="11272" max="11272" width="6.125" style="46" customWidth="1"/>
    <col min="11273" max="11273" width="1.75" style="46" customWidth="1"/>
    <col min="11274" max="11274" width="10.75" style="46" customWidth="1"/>
    <col min="11275" max="11275" width="20.125" style="46" customWidth="1"/>
    <col min="11276" max="11276" width="11.75" style="46" customWidth="1"/>
    <col min="11277" max="11277" width="14.875" style="46" bestFit="1" customWidth="1"/>
    <col min="11278" max="11520" width="9" style="46"/>
    <col min="11521" max="11521" width="3.25" style="46" customWidth="1"/>
    <col min="11522" max="11522" width="27.25" style="46" customWidth="1"/>
    <col min="11523" max="11523" width="31.375" style="46" customWidth="1"/>
    <col min="11524" max="11524" width="13.125" style="46" customWidth="1"/>
    <col min="11525" max="11525" width="1.375" style="46" customWidth="1"/>
    <col min="11526" max="11526" width="4.25" style="46" customWidth="1"/>
    <col min="11527" max="11527" width="1.75" style="46" customWidth="1"/>
    <col min="11528" max="11528" width="6.125" style="46" customWidth="1"/>
    <col min="11529" max="11529" width="1.75" style="46" customWidth="1"/>
    <col min="11530" max="11530" width="10.75" style="46" customWidth="1"/>
    <col min="11531" max="11531" width="20.125" style="46" customWidth="1"/>
    <col min="11532" max="11532" width="11.75" style="46" customWidth="1"/>
    <col min="11533" max="11533" width="14.875" style="46" bestFit="1" customWidth="1"/>
    <col min="11534" max="11776" width="9" style="46"/>
    <col min="11777" max="11777" width="3.25" style="46" customWidth="1"/>
    <col min="11778" max="11778" width="27.25" style="46" customWidth="1"/>
    <col min="11779" max="11779" width="31.375" style="46" customWidth="1"/>
    <col min="11780" max="11780" width="13.125" style="46" customWidth="1"/>
    <col min="11781" max="11781" width="1.375" style="46" customWidth="1"/>
    <col min="11782" max="11782" width="4.25" style="46" customWidth="1"/>
    <col min="11783" max="11783" width="1.75" style="46" customWidth="1"/>
    <col min="11784" max="11784" width="6.125" style="46" customWidth="1"/>
    <col min="11785" max="11785" width="1.75" style="46" customWidth="1"/>
    <col min="11786" max="11786" width="10.75" style="46" customWidth="1"/>
    <col min="11787" max="11787" width="20.125" style="46" customWidth="1"/>
    <col min="11788" max="11788" width="11.75" style="46" customWidth="1"/>
    <col min="11789" max="11789" width="14.875" style="46" bestFit="1" customWidth="1"/>
    <col min="11790" max="12032" width="9" style="46"/>
    <col min="12033" max="12033" width="3.25" style="46" customWidth="1"/>
    <col min="12034" max="12034" width="27.25" style="46" customWidth="1"/>
    <col min="12035" max="12035" width="31.375" style="46" customWidth="1"/>
    <col min="12036" max="12036" width="13.125" style="46" customWidth="1"/>
    <col min="12037" max="12037" width="1.375" style="46" customWidth="1"/>
    <col min="12038" max="12038" width="4.25" style="46" customWidth="1"/>
    <col min="12039" max="12039" width="1.75" style="46" customWidth="1"/>
    <col min="12040" max="12040" width="6.125" style="46" customWidth="1"/>
    <col min="12041" max="12041" width="1.75" style="46" customWidth="1"/>
    <col min="12042" max="12042" width="10.75" style="46" customWidth="1"/>
    <col min="12043" max="12043" width="20.125" style="46" customWidth="1"/>
    <col min="12044" max="12044" width="11.75" style="46" customWidth="1"/>
    <col min="12045" max="12045" width="14.875" style="46" bestFit="1" customWidth="1"/>
    <col min="12046" max="12288" width="9" style="46"/>
    <col min="12289" max="12289" width="3.25" style="46" customWidth="1"/>
    <col min="12290" max="12290" width="27.25" style="46" customWidth="1"/>
    <col min="12291" max="12291" width="31.375" style="46" customWidth="1"/>
    <col min="12292" max="12292" width="13.125" style="46" customWidth="1"/>
    <col min="12293" max="12293" width="1.375" style="46" customWidth="1"/>
    <col min="12294" max="12294" width="4.25" style="46" customWidth="1"/>
    <col min="12295" max="12295" width="1.75" style="46" customWidth="1"/>
    <col min="12296" max="12296" width="6.125" style="46" customWidth="1"/>
    <col min="12297" max="12297" width="1.75" style="46" customWidth="1"/>
    <col min="12298" max="12298" width="10.75" style="46" customWidth="1"/>
    <col min="12299" max="12299" width="20.125" style="46" customWidth="1"/>
    <col min="12300" max="12300" width="11.75" style="46" customWidth="1"/>
    <col min="12301" max="12301" width="14.875" style="46" bestFit="1" customWidth="1"/>
    <col min="12302" max="12544" width="9" style="46"/>
    <col min="12545" max="12545" width="3.25" style="46" customWidth="1"/>
    <col min="12546" max="12546" width="27.25" style="46" customWidth="1"/>
    <col min="12547" max="12547" width="31.375" style="46" customWidth="1"/>
    <col min="12548" max="12548" width="13.125" style="46" customWidth="1"/>
    <col min="12549" max="12549" width="1.375" style="46" customWidth="1"/>
    <col min="12550" max="12550" width="4.25" style="46" customWidth="1"/>
    <col min="12551" max="12551" width="1.75" style="46" customWidth="1"/>
    <col min="12552" max="12552" width="6.125" style="46" customWidth="1"/>
    <col min="12553" max="12553" width="1.75" style="46" customWidth="1"/>
    <col min="12554" max="12554" width="10.75" style="46" customWidth="1"/>
    <col min="12555" max="12555" width="20.125" style="46" customWidth="1"/>
    <col min="12556" max="12556" width="11.75" style="46" customWidth="1"/>
    <col min="12557" max="12557" width="14.875" style="46" bestFit="1" customWidth="1"/>
    <col min="12558" max="12800" width="9" style="46"/>
    <col min="12801" max="12801" width="3.25" style="46" customWidth="1"/>
    <col min="12802" max="12802" width="27.25" style="46" customWidth="1"/>
    <col min="12803" max="12803" width="31.375" style="46" customWidth="1"/>
    <col min="12804" max="12804" width="13.125" style="46" customWidth="1"/>
    <col min="12805" max="12805" width="1.375" style="46" customWidth="1"/>
    <col min="12806" max="12806" width="4.25" style="46" customWidth="1"/>
    <col min="12807" max="12807" width="1.75" style="46" customWidth="1"/>
    <col min="12808" max="12808" width="6.125" style="46" customWidth="1"/>
    <col min="12809" max="12809" width="1.75" style="46" customWidth="1"/>
    <col min="12810" max="12810" width="10.75" style="46" customWidth="1"/>
    <col min="12811" max="12811" width="20.125" style="46" customWidth="1"/>
    <col min="12812" max="12812" width="11.75" style="46" customWidth="1"/>
    <col min="12813" max="12813" width="14.875" style="46" bestFit="1" customWidth="1"/>
    <col min="12814" max="13056" width="9" style="46"/>
    <col min="13057" max="13057" width="3.25" style="46" customWidth="1"/>
    <col min="13058" max="13058" width="27.25" style="46" customWidth="1"/>
    <col min="13059" max="13059" width="31.375" style="46" customWidth="1"/>
    <col min="13060" max="13060" width="13.125" style="46" customWidth="1"/>
    <col min="13061" max="13061" width="1.375" style="46" customWidth="1"/>
    <col min="13062" max="13062" width="4.25" style="46" customWidth="1"/>
    <col min="13063" max="13063" width="1.75" style="46" customWidth="1"/>
    <col min="13064" max="13064" width="6.125" style="46" customWidth="1"/>
    <col min="13065" max="13065" width="1.75" style="46" customWidth="1"/>
    <col min="13066" max="13066" width="10.75" style="46" customWidth="1"/>
    <col min="13067" max="13067" width="20.125" style="46" customWidth="1"/>
    <col min="13068" max="13068" width="11.75" style="46" customWidth="1"/>
    <col min="13069" max="13069" width="14.875" style="46" bestFit="1" customWidth="1"/>
    <col min="13070" max="13312" width="9" style="46"/>
    <col min="13313" max="13313" width="3.25" style="46" customWidth="1"/>
    <col min="13314" max="13314" width="27.25" style="46" customWidth="1"/>
    <col min="13315" max="13315" width="31.375" style="46" customWidth="1"/>
    <col min="13316" max="13316" width="13.125" style="46" customWidth="1"/>
    <col min="13317" max="13317" width="1.375" style="46" customWidth="1"/>
    <col min="13318" max="13318" width="4.25" style="46" customWidth="1"/>
    <col min="13319" max="13319" width="1.75" style="46" customWidth="1"/>
    <col min="13320" max="13320" width="6.125" style="46" customWidth="1"/>
    <col min="13321" max="13321" width="1.75" style="46" customWidth="1"/>
    <col min="13322" max="13322" width="10.75" style="46" customWidth="1"/>
    <col min="13323" max="13323" width="20.125" style="46" customWidth="1"/>
    <col min="13324" max="13324" width="11.75" style="46" customWidth="1"/>
    <col min="13325" max="13325" width="14.875" style="46" bestFit="1" customWidth="1"/>
    <col min="13326" max="13568" width="9" style="46"/>
    <col min="13569" max="13569" width="3.25" style="46" customWidth="1"/>
    <col min="13570" max="13570" width="27.25" style="46" customWidth="1"/>
    <col min="13571" max="13571" width="31.375" style="46" customWidth="1"/>
    <col min="13572" max="13572" width="13.125" style="46" customWidth="1"/>
    <col min="13573" max="13573" width="1.375" style="46" customWidth="1"/>
    <col min="13574" max="13574" width="4.25" style="46" customWidth="1"/>
    <col min="13575" max="13575" width="1.75" style="46" customWidth="1"/>
    <col min="13576" max="13576" width="6.125" style="46" customWidth="1"/>
    <col min="13577" max="13577" width="1.75" style="46" customWidth="1"/>
    <col min="13578" max="13578" width="10.75" style="46" customWidth="1"/>
    <col min="13579" max="13579" width="20.125" style="46" customWidth="1"/>
    <col min="13580" max="13580" width="11.75" style="46" customWidth="1"/>
    <col min="13581" max="13581" width="14.875" style="46" bestFit="1" customWidth="1"/>
    <col min="13582" max="13824" width="9" style="46"/>
    <col min="13825" max="13825" width="3.25" style="46" customWidth="1"/>
    <col min="13826" max="13826" width="27.25" style="46" customWidth="1"/>
    <col min="13827" max="13827" width="31.375" style="46" customWidth="1"/>
    <col min="13828" max="13828" width="13.125" style="46" customWidth="1"/>
    <col min="13829" max="13829" width="1.375" style="46" customWidth="1"/>
    <col min="13830" max="13830" width="4.25" style="46" customWidth="1"/>
    <col min="13831" max="13831" width="1.75" style="46" customWidth="1"/>
    <col min="13832" max="13832" width="6.125" style="46" customWidth="1"/>
    <col min="13833" max="13833" width="1.75" style="46" customWidth="1"/>
    <col min="13834" max="13834" width="10.75" style="46" customWidth="1"/>
    <col min="13835" max="13835" width="20.125" style="46" customWidth="1"/>
    <col min="13836" max="13836" width="11.75" style="46" customWidth="1"/>
    <col min="13837" max="13837" width="14.875" style="46" bestFit="1" customWidth="1"/>
    <col min="13838" max="14080" width="9" style="46"/>
    <col min="14081" max="14081" width="3.25" style="46" customWidth="1"/>
    <col min="14082" max="14082" width="27.25" style="46" customWidth="1"/>
    <col min="14083" max="14083" width="31.375" style="46" customWidth="1"/>
    <col min="14084" max="14084" width="13.125" style="46" customWidth="1"/>
    <col min="14085" max="14085" width="1.375" style="46" customWidth="1"/>
    <col min="14086" max="14086" width="4.25" style="46" customWidth="1"/>
    <col min="14087" max="14087" width="1.75" style="46" customWidth="1"/>
    <col min="14088" max="14088" width="6.125" style="46" customWidth="1"/>
    <col min="14089" max="14089" width="1.75" style="46" customWidth="1"/>
    <col min="14090" max="14090" width="10.75" style="46" customWidth="1"/>
    <col min="14091" max="14091" width="20.125" style="46" customWidth="1"/>
    <col min="14092" max="14092" width="11.75" style="46" customWidth="1"/>
    <col min="14093" max="14093" width="14.875" style="46" bestFit="1" customWidth="1"/>
    <col min="14094" max="14336" width="9" style="46"/>
    <col min="14337" max="14337" width="3.25" style="46" customWidth="1"/>
    <col min="14338" max="14338" width="27.25" style="46" customWidth="1"/>
    <col min="14339" max="14339" width="31.375" style="46" customWidth="1"/>
    <col min="14340" max="14340" width="13.125" style="46" customWidth="1"/>
    <col min="14341" max="14341" width="1.375" style="46" customWidth="1"/>
    <col min="14342" max="14342" width="4.25" style="46" customWidth="1"/>
    <col min="14343" max="14343" width="1.75" style="46" customWidth="1"/>
    <col min="14344" max="14344" width="6.125" style="46" customWidth="1"/>
    <col min="14345" max="14345" width="1.75" style="46" customWidth="1"/>
    <col min="14346" max="14346" width="10.75" style="46" customWidth="1"/>
    <col min="14347" max="14347" width="20.125" style="46" customWidth="1"/>
    <col min="14348" max="14348" width="11.75" style="46" customWidth="1"/>
    <col min="14349" max="14349" width="14.875" style="46" bestFit="1" customWidth="1"/>
    <col min="14350" max="14592" width="9" style="46"/>
    <col min="14593" max="14593" width="3.25" style="46" customWidth="1"/>
    <col min="14594" max="14594" width="27.25" style="46" customWidth="1"/>
    <col min="14595" max="14595" width="31.375" style="46" customWidth="1"/>
    <col min="14596" max="14596" width="13.125" style="46" customWidth="1"/>
    <col min="14597" max="14597" width="1.375" style="46" customWidth="1"/>
    <col min="14598" max="14598" width="4.25" style="46" customWidth="1"/>
    <col min="14599" max="14599" width="1.75" style="46" customWidth="1"/>
    <col min="14600" max="14600" width="6.125" style="46" customWidth="1"/>
    <col min="14601" max="14601" width="1.75" style="46" customWidth="1"/>
    <col min="14602" max="14602" width="10.75" style="46" customWidth="1"/>
    <col min="14603" max="14603" width="20.125" style="46" customWidth="1"/>
    <col min="14604" max="14604" width="11.75" style="46" customWidth="1"/>
    <col min="14605" max="14605" width="14.875" style="46" bestFit="1" customWidth="1"/>
    <col min="14606" max="14848" width="9" style="46"/>
    <col min="14849" max="14849" width="3.25" style="46" customWidth="1"/>
    <col min="14850" max="14850" width="27.25" style="46" customWidth="1"/>
    <col min="14851" max="14851" width="31.375" style="46" customWidth="1"/>
    <col min="14852" max="14852" width="13.125" style="46" customWidth="1"/>
    <col min="14853" max="14853" width="1.375" style="46" customWidth="1"/>
    <col min="14854" max="14854" width="4.25" style="46" customWidth="1"/>
    <col min="14855" max="14855" width="1.75" style="46" customWidth="1"/>
    <col min="14856" max="14856" width="6.125" style="46" customWidth="1"/>
    <col min="14857" max="14857" width="1.75" style="46" customWidth="1"/>
    <col min="14858" max="14858" width="10.75" style="46" customWidth="1"/>
    <col min="14859" max="14859" width="20.125" style="46" customWidth="1"/>
    <col min="14860" max="14860" width="11.75" style="46" customWidth="1"/>
    <col min="14861" max="14861" width="14.875" style="46" bestFit="1" customWidth="1"/>
    <col min="14862" max="15104" width="9" style="46"/>
    <col min="15105" max="15105" width="3.25" style="46" customWidth="1"/>
    <col min="15106" max="15106" width="27.25" style="46" customWidth="1"/>
    <col min="15107" max="15107" width="31.375" style="46" customWidth="1"/>
    <col min="15108" max="15108" width="13.125" style="46" customWidth="1"/>
    <col min="15109" max="15109" width="1.375" style="46" customWidth="1"/>
    <col min="15110" max="15110" width="4.25" style="46" customWidth="1"/>
    <col min="15111" max="15111" width="1.75" style="46" customWidth="1"/>
    <col min="15112" max="15112" width="6.125" style="46" customWidth="1"/>
    <col min="15113" max="15113" width="1.75" style="46" customWidth="1"/>
    <col min="15114" max="15114" width="10.75" style="46" customWidth="1"/>
    <col min="15115" max="15115" width="20.125" style="46" customWidth="1"/>
    <col min="15116" max="15116" width="11.75" style="46" customWidth="1"/>
    <col min="15117" max="15117" width="14.875" style="46" bestFit="1" customWidth="1"/>
    <col min="15118" max="15360" width="9" style="46"/>
    <col min="15361" max="15361" width="3.25" style="46" customWidth="1"/>
    <col min="15362" max="15362" width="27.25" style="46" customWidth="1"/>
    <col min="15363" max="15363" width="31.375" style="46" customWidth="1"/>
    <col min="15364" max="15364" width="13.125" style="46" customWidth="1"/>
    <col min="15365" max="15365" width="1.375" style="46" customWidth="1"/>
    <col min="15366" max="15366" width="4.25" style="46" customWidth="1"/>
    <col min="15367" max="15367" width="1.75" style="46" customWidth="1"/>
    <col min="15368" max="15368" width="6.125" style="46" customWidth="1"/>
    <col min="15369" max="15369" width="1.75" style="46" customWidth="1"/>
    <col min="15370" max="15370" width="10.75" style="46" customWidth="1"/>
    <col min="15371" max="15371" width="20.125" style="46" customWidth="1"/>
    <col min="15372" max="15372" width="11.75" style="46" customWidth="1"/>
    <col min="15373" max="15373" width="14.875" style="46" bestFit="1" customWidth="1"/>
    <col min="15374" max="15616" width="9" style="46"/>
    <col min="15617" max="15617" width="3.25" style="46" customWidth="1"/>
    <col min="15618" max="15618" width="27.25" style="46" customWidth="1"/>
    <col min="15619" max="15619" width="31.375" style="46" customWidth="1"/>
    <col min="15620" max="15620" width="13.125" style="46" customWidth="1"/>
    <col min="15621" max="15621" width="1.375" style="46" customWidth="1"/>
    <col min="15622" max="15622" width="4.25" style="46" customWidth="1"/>
    <col min="15623" max="15623" width="1.75" style="46" customWidth="1"/>
    <col min="15624" max="15624" width="6.125" style="46" customWidth="1"/>
    <col min="15625" max="15625" width="1.75" style="46" customWidth="1"/>
    <col min="15626" max="15626" width="10.75" style="46" customWidth="1"/>
    <col min="15627" max="15627" width="20.125" style="46" customWidth="1"/>
    <col min="15628" max="15628" width="11.75" style="46" customWidth="1"/>
    <col min="15629" max="15629" width="14.875" style="46" bestFit="1" customWidth="1"/>
    <col min="15630" max="15872" width="9" style="46"/>
    <col min="15873" max="15873" width="3.25" style="46" customWidth="1"/>
    <col min="15874" max="15874" width="27.25" style="46" customWidth="1"/>
    <col min="15875" max="15875" width="31.375" style="46" customWidth="1"/>
    <col min="15876" max="15876" width="13.125" style="46" customWidth="1"/>
    <col min="15877" max="15877" width="1.375" style="46" customWidth="1"/>
    <col min="15878" max="15878" width="4.25" style="46" customWidth="1"/>
    <col min="15879" max="15879" width="1.75" style="46" customWidth="1"/>
    <col min="15880" max="15880" width="6.125" style="46" customWidth="1"/>
    <col min="15881" max="15881" width="1.75" style="46" customWidth="1"/>
    <col min="15882" max="15882" width="10.75" style="46" customWidth="1"/>
    <col min="15883" max="15883" width="20.125" style="46" customWidth="1"/>
    <col min="15884" max="15884" width="11.75" style="46" customWidth="1"/>
    <col min="15885" max="15885" width="14.875" style="46" bestFit="1" customWidth="1"/>
    <col min="15886" max="16128" width="9" style="46"/>
    <col min="16129" max="16129" width="3.25" style="46" customWidth="1"/>
    <col min="16130" max="16130" width="27.25" style="46" customWidth="1"/>
    <col min="16131" max="16131" width="31.375" style="46" customWidth="1"/>
    <col min="16132" max="16132" width="13.125" style="46" customWidth="1"/>
    <col min="16133" max="16133" width="1.375" style="46" customWidth="1"/>
    <col min="16134" max="16134" width="4.25" style="46" customWidth="1"/>
    <col min="16135" max="16135" width="1.75" style="46" customWidth="1"/>
    <col min="16136" max="16136" width="6.125" style="46" customWidth="1"/>
    <col min="16137" max="16137" width="1.75" style="46" customWidth="1"/>
    <col min="16138" max="16138" width="10.75" style="46" customWidth="1"/>
    <col min="16139" max="16139" width="20.125" style="46" customWidth="1"/>
    <col min="16140" max="16140" width="11.75" style="46" customWidth="1"/>
    <col min="16141" max="16141" width="14.875" style="46" bestFit="1" customWidth="1"/>
    <col min="16142" max="16384" width="9" style="46"/>
  </cols>
  <sheetData>
    <row r="1" spans="1:19" s="47" customFormat="1" ht="15.75" x14ac:dyDescent="0.2">
      <c r="D1" s="589" t="s">
        <v>317</v>
      </c>
      <c r="E1" s="589"/>
      <c r="F1" s="589"/>
      <c r="G1" s="589"/>
      <c r="H1" s="589"/>
      <c r="I1" s="589"/>
      <c r="J1" s="589"/>
      <c r="K1" s="589"/>
      <c r="L1" s="48" t="s">
        <v>108</v>
      </c>
    </row>
    <row r="2" spans="1:19" s="89" customFormat="1" ht="16.5" hidden="1" customHeight="1" x14ac:dyDescent="0.25">
      <c r="A2" s="273" t="s">
        <v>109</v>
      </c>
      <c r="C2" s="590"/>
      <c r="D2" s="590"/>
      <c r="E2" s="274"/>
      <c r="F2" s="274"/>
      <c r="I2" s="275"/>
      <c r="K2" s="276" t="s">
        <v>110</v>
      </c>
    </row>
    <row r="3" spans="1:19" s="90" customFormat="1" ht="16.5" hidden="1" customHeight="1" x14ac:dyDescent="0.25">
      <c r="A3" s="277" t="s">
        <v>111</v>
      </c>
      <c r="C3" s="49"/>
      <c r="D3" s="49"/>
      <c r="E3" s="49"/>
      <c r="F3" s="49"/>
      <c r="J3" s="591" t="s">
        <v>112</v>
      </c>
      <c r="K3" s="591"/>
    </row>
    <row r="4" spans="1:19" s="90" customFormat="1" ht="16.5" hidden="1" customHeight="1" x14ac:dyDescent="0.25">
      <c r="A4" s="278"/>
      <c r="C4" s="49"/>
      <c r="D4" s="49"/>
      <c r="E4" s="49"/>
      <c r="F4" s="49"/>
      <c r="J4" s="591" t="s">
        <v>113</v>
      </c>
      <c r="K4" s="591"/>
    </row>
    <row r="5" spans="1:19" s="90" customFormat="1" ht="16.5" hidden="1" customHeight="1" x14ac:dyDescent="0.25">
      <c r="A5" s="278"/>
      <c r="C5" s="49"/>
      <c r="D5" s="49"/>
      <c r="E5" s="49"/>
      <c r="F5" s="49"/>
      <c r="J5" s="591" t="s">
        <v>166</v>
      </c>
      <c r="K5" s="591"/>
    </row>
    <row r="6" spans="1:19" s="90" customFormat="1" ht="16.5" hidden="1" customHeight="1" x14ac:dyDescent="0.25">
      <c r="A6" s="278"/>
      <c r="C6" s="49"/>
      <c r="D6" s="49"/>
      <c r="E6" s="49"/>
      <c r="F6" s="49"/>
      <c r="J6" s="591" t="s">
        <v>115</v>
      </c>
      <c r="K6" s="591"/>
    </row>
    <row r="7" spans="1:19" s="90" customFormat="1" ht="25.5" hidden="1" customHeight="1" x14ac:dyDescent="0.25">
      <c r="A7" s="279" t="s">
        <v>116</v>
      </c>
      <c r="C7" s="50"/>
      <c r="D7" s="50"/>
      <c r="E7" s="50"/>
      <c r="F7" s="50"/>
      <c r="J7" s="592" t="s">
        <v>117</v>
      </c>
      <c r="K7" s="592"/>
    </row>
    <row r="8" spans="1:19" s="90" customFormat="1" ht="25.5" hidden="1" customHeight="1" x14ac:dyDescent="0.25">
      <c r="A8" s="280" t="s">
        <v>318</v>
      </c>
      <c r="E8" s="51"/>
      <c r="I8" s="51"/>
      <c r="J8" s="593" t="s">
        <v>318</v>
      </c>
      <c r="K8" s="593"/>
    </row>
    <row r="9" spans="1:19" ht="15.6" customHeight="1" x14ac:dyDescent="0.2">
      <c r="A9" s="594" t="s">
        <v>319</v>
      </c>
      <c r="B9" s="594"/>
      <c r="C9" s="594"/>
      <c r="D9" s="594"/>
      <c r="E9" s="594"/>
      <c r="F9" s="594"/>
      <c r="G9" s="594"/>
      <c r="H9" s="594"/>
      <c r="I9" s="594"/>
      <c r="J9" s="594"/>
      <c r="K9" s="594"/>
      <c r="L9" s="270"/>
    </row>
    <row r="10" spans="1:19" ht="17.25" customHeight="1" thickBot="1" x14ac:dyDescent="0.25">
      <c r="A10" s="595" t="s">
        <v>320</v>
      </c>
      <c r="B10" s="595"/>
      <c r="C10" s="595"/>
      <c r="D10" s="595"/>
      <c r="E10" s="595"/>
      <c r="F10" s="595"/>
      <c r="G10" s="595"/>
      <c r="H10" s="595"/>
      <c r="I10" s="595"/>
      <c r="J10" s="595"/>
      <c r="K10" s="595"/>
      <c r="L10" s="270"/>
    </row>
    <row r="11" spans="1:19" ht="36.75" customHeight="1" thickBot="1" x14ac:dyDescent="0.25">
      <c r="A11" s="570"/>
      <c r="B11" s="570"/>
      <c r="C11" s="570"/>
      <c r="D11" s="570"/>
      <c r="E11" s="570"/>
      <c r="F11" s="570"/>
      <c r="G11" s="570"/>
      <c r="H11" s="570"/>
      <c r="I11" s="570"/>
      <c r="J11" s="570"/>
      <c r="K11" s="570"/>
      <c r="L11" s="52"/>
      <c r="M11" s="52"/>
      <c r="N11" s="52"/>
      <c r="O11" s="52"/>
      <c r="P11" s="52"/>
      <c r="Q11" s="52"/>
      <c r="R11" s="52"/>
      <c r="S11" s="52"/>
    </row>
    <row r="12" spans="1:19" s="286" customFormat="1" ht="17.25" customHeight="1" thickBot="1" x14ac:dyDescent="0.25">
      <c r="A12" s="281"/>
      <c r="B12" s="281"/>
      <c r="C12" s="281"/>
      <c r="D12" s="282"/>
      <c r="E12" s="283"/>
      <c r="F12" s="283"/>
      <c r="G12" s="283"/>
      <c r="H12" s="283"/>
      <c r="I12" s="283"/>
      <c r="J12" s="284"/>
      <c r="K12" s="281"/>
      <c r="L12" s="285"/>
      <c r="M12" s="285"/>
      <c r="N12" s="285"/>
      <c r="O12" s="285"/>
      <c r="P12" s="285"/>
      <c r="Q12" s="285"/>
      <c r="R12" s="285"/>
      <c r="S12" s="285"/>
    </row>
    <row r="13" spans="1:19" s="286" customFormat="1" ht="51.75" customHeight="1" thickBot="1" x14ac:dyDescent="0.25">
      <c r="A13" s="53" t="s">
        <v>121</v>
      </c>
      <c r="B13" s="54" t="s">
        <v>122</v>
      </c>
      <c r="C13" s="54" t="s">
        <v>123</v>
      </c>
      <c r="D13" s="571" t="s">
        <v>124</v>
      </c>
      <c r="E13" s="572"/>
      <c r="F13" s="572"/>
      <c r="G13" s="572"/>
      <c r="H13" s="572"/>
      <c r="I13" s="572"/>
      <c r="J13" s="573"/>
      <c r="K13" s="53" t="s">
        <v>125</v>
      </c>
      <c r="L13" s="287"/>
    </row>
    <row r="14" spans="1:19" s="286" customFormat="1" ht="17.25" customHeight="1" thickBot="1" x14ac:dyDescent="0.25">
      <c r="A14" s="269">
        <v>1</v>
      </c>
      <c r="B14" s="269">
        <v>2</v>
      </c>
      <c r="C14" s="269">
        <v>3</v>
      </c>
      <c r="D14" s="574">
        <v>4</v>
      </c>
      <c r="E14" s="575"/>
      <c r="F14" s="575"/>
      <c r="G14" s="575"/>
      <c r="H14" s="575"/>
      <c r="I14" s="575"/>
      <c r="J14" s="576"/>
      <c r="K14" s="55">
        <v>5</v>
      </c>
      <c r="L14" s="287"/>
    </row>
    <row r="15" spans="1:19" s="286" customFormat="1" ht="15.75" customHeight="1" x14ac:dyDescent="0.2">
      <c r="A15" s="577">
        <v>1</v>
      </c>
      <c r="B15" s="579" t="s">
        <v>327</v>
      </c>
      <c r="C15" s="581" t="s">
        <v>321</v>
      </c>
      <c r="D15" s="583"/>
      <c r="E15" s="584"/>
      <c r="F15" s="584"/>
      <c r="G15" s="587"/>
      <c r="H15" s="288"/>
      <c r="I15" s="289"/>
      <c r="J15" s="290"/>
      <c r="K15" s="290"/>
    </row>
    <row r="16" spans="1:19" s="286" customFormat="1" ht="15.75" customHeight="1" x14ac:dyDescent="0.2">
      <c r="A16" s="578"/>
      <c r="B16" s="580"/>
      <c r="C16" s="582"/>
      <c r="D16" s="585"/>
      <c r="E16" s="586"/>
      <c r="F16" s="586"/>
      <c r="G16" s="588"/>
      <c r="H16" s="287"/>
      <c r="J16" s="291"/>
      <c r="K16" s="291"/>
    </row>
    <row r="17" spans="1:13" s="286" customFormat="1" ht="15.75" customHeight="1" x14ac:dyDescent="0.2">
      <c r="A17" s="578"/>
      <c r="B17" s="580"/>
      <c r="C17" s="582"/>
      <c r="D17" s="585"/>
      <c r="E17" s="586"/>
      <c r="F17" s="586"/>
      <c r="G17" s="588"/>
      <c r="J17" s="291"/>
      <c r="K17" s="291"/>
    </row>
    <row r="18" spans="1:13" s="286" customFormat="1" ht="15.75" customHeight="1" x14ac:dyDescent="0.2">
      <c r="A18" s="578"/>
      <c r="B18" s="580"/>
      <c r="C18" s="582"/>
      <c r="D18" s="585"/>
      <c r="E18" s="586"/>
      <c r="F18" s="586"/>
      <c r="G18" s="588"/>
      <c r="J18" s="291"/>
      <c r="K18" s="291"/>
    </row>
    <row r="19" spans="1:13" s="286" customFormat="1" ht="14.25" customHeight="1" x14ac:dyDescent="0.2">
      <c r="A19" s="578"/>
      <c r="B19" s="580"/>
      <c r="C19" s="582"/>
      <c r="D19" s="585"/>
      <c r="E19" s="586"/>
      <c r="F19" s="586"/>
      <c r="G19" s="588"/>
      <c r="J19" s="291"/>
      <c r="K19" s="291"/>
    </row>
    <row r="20" spans="1:13" s="286" customFormat="1" ht="15.95" customHeight="1" x14ac:dyDescent="0.2">
      <c r="A20" s="578"/>
      <c r="B20" s="580"/>
      <c r="C20" s="292" t="s">
        <v>322</v>
      </c>
      <c r="D20" s="293">
        <v>497</v>
      </c>
      <c r="E20" s="294"/>
      <c r="F20" s="295">
        <v>1</v>
      </c>
      <c r="G20" s="296"/>
      <c r="H20" s="297" t="s">
        <v>126</v>
      </c>
      <c r="J20" s="298">
        <v>0.5</v>
      </c>
      <c r="K20" s="322">
        <f>F20*D20*J20</f>
        <v>248.5</v>
      </c>
    </row>
    <row r="21" spans="1:13" s="286" customFormat="1" ht="15.95" hidden="1" customHeight="1" x14ac:dyDescent="0.2">
      <c r="A21" s="578"/>
      <c r="B21" s="580"/>
      <c r="C21" s="292" t="s">
        <v>323</v>
      </c>
      <c r="D21" s="293">
        <v>494</v>
      </c>
      <c r="E21" s="294"/>
      <c r="F21" s="295">
        <v>1</v>
      </c>
      <c r="G21" s="296"/>
      <c r="H21" s="297" t="s">
        <v>126</v>
      </c>
      <c r="J21" s="298">
        <v>0.5</v>
      </c>
      <c r="K21" s="299"/>
    </row>
    <row r="22" spans="1:13" s="286" customFormat="1" ht="17.25" customHeight="1" thickBot="1" x14ac:dyDescent="0.25">
      <c r="A22" s="578"/>
      <c r="B22" s="580"/>
      <c r="C22" s="300" t="s">
        <v>326</v>
      </c>
      <c r="D22" s="301"/>
      <c r="E22" s="294"/>
      <c r="F22" s="294"/>
      <c r="H22" s="302"/>
      <c r="I22" s="303"/>
      <c r="J22" s="304"/>
      <c r="K22" s="305">
        <f>K21+K20</f>
        <v>248.5</v>
      </c>
    </row>
    <row r="23" spans="1:13" s="286" customFormat="1" ht="78.75" customHeight="1" thickBot="1" x14ac:dyDescent="0.25">
      <c r="A23" s="56">
        <v>2</v>
      </c>
      <c r="B23" s="271" t="s">
        <v>105</v>
      </c>
      <c r="C23" s="271" t="s">
        <v>324</v>
      </c>
      <c r="D23" s="306">
        <f>K22</f>
        <v>248.5</v>
      </c>
      <c r="E23" s="307" t="s">
        <v>126</v>
      </c>
      <c r="F23" s="566">
        <v>0.14000000000000001</v>
      </c>
      <c r="G23" s="566"/>
      <c r="H23" s="308"/>
      <c r="I23" s="308"/>
      <c r="J23" s="309"/>
      <c r="K23" s="310">
        <f>D23*F23</f>
        <v>34.790000000000006</v>
      </c>
      <c r="M23" s="311">
        <f>'[3]2020'!I22</f>
        <v>0</v>
      </c>
    </row>
    <row r="24" spans="1:13" s="286" customFormat="1" ht="26.25" customHeight="1" thickBot="1" x14ac:dyDescent="0.25">
      <c r="A24" s="56">
        <v>3</v>
      </c>
      <c r="B24" s="312" t="s">
        <v>128</v>
      </c>
      <c r="C24" s="272"/>
      <c r="D24" s="567"/>
      <c r="E24" s="568"/>
      <c r="F24" s="568"/>
      <c r="G24" s="568"/>
      <c r="H24" s="568"/>
      <c r="I24" s="568"/>
      <c r="J24" s="569"/>
      <c r="K24" s="310">
        <f>K22+K23</f>
        <v>283.29000000000002</v>
      </c>
    </row>
    <row r="25" spans="1:13" s="286" customFormat="1" ht="21" thickBot="1" x14ac:dyDescent="0.25">
      <c r="A25" s="56">
        <v>4</v>
      </c>
      <c r="B25" s="313" t="s">
        <v>325</v>
      </c>
      <c r="C25" s="57" t="s">
        <v>328</v>
      </c>
      <c r="D25" s="314">
        <f>K24</f>
        <v>283.29000000000002</v>
      </c>
      <c r="E25" s="315" t="s">
        <v>127</v>
      </c>
      <c r="F25" s="316">
        <v>4.5</v>
      </c>
      <c r="G25" s="315"/>
      <c r="H25" s="317"/>
      <c r="I25" s="318"/>
      <c r="J25" s="319"/>
      <c r="K25" s="310">
        <f>F25*D25</f>
        <v>1274.8050000000001</v>
      </c>
      <c r="L25" s="320"/>
    </row>
  </sheetData>
  <mergeCells count="20">
    <mergeCell ref="J6:K6"/>
    <mergeCell ref="J7:K7"/>
    <mergeCell ref="J8:K8"/>
    <mergeCell ref="A9:K9"/>
    <mergeCell ref="A10:K10"/>
    <mergeCell ref="D1:K1"/>
    <mergeCell ref="C2:D2"/>
    <mergeCell ref="J3:K3"/>
    <mergeCell ref="J4:K4"/>
    <mergeCell ref="J5:K5"/>
    <mergeCell ref="F23:G23"/>
    <mergeCell ref="D24:J24"/>
    <mergeCell ref="A11:K11"/>
    <mergeCell ref="D13:J13"/>
    <mergeCell ref="D14:J14"/>
    <mergeCell ref="A15:A22"/>
    <mergeCell ref="B15:B22"/>
    <mergeCell ref="C15:C19"/>
    <mergeCell ref="D15:F19"/>
    <mergeCell ref="G15:G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opLeftCell="B1" workbookViewId="0">
      <selection activeCell="B2" sqref="B2:F19"/>
    </sheetView>
  </sheetViews>
  <sheetFormatPr defaultColWidth="7.75" defaultRowHeight="12.75" outlineLevelRow="1" x14ac:dyDescent="0.2"/>
  <cols>
    <col min="1" max="1" width="0" style="347" hidden="1" customWidth="1"/>
    <col min="2" max="2" width="3" style="347" customWidth="1"/>
    <col min="3" max="3" width="22.25" style="347" customWidth="1"/>
    <col min="4" max="4" width="31.5" style="347" customWidth="1"/>
    <col min="5" max="5" width="18.625" style="347" customWidth="1"/>
    <col min="6" max="6" width="11.125" style="347" customWidth="1"/>
    <col min="7" max="10" width="7.75" style="347"/>
    <col min="11" max="11" width="14" style="347" customWidth="1"/>
    <col min="12" max="16384" width="7.75" style="347"/>
  </cols>
  <sheetData>
    <row r="1" spans="2:8" x14ac:dyDescent="0.2">
      <c r="B1" s="348"/>
      <c r="C1" s="348"/>
      <c r="D1" s="348"/>
      <c r="F1" s="349" t="s">
        <v>407</v>
      </c>
    </row>
    <row r="2" spans="2:8" x14ac:dyDescent="0.2">
      <c r="B2" s="596" t="s">
        <v>408</v>
      </c>
      <c r="C2" s="596"/>
      <c r="D2" s="596"/>
      <c r="E2" s="596"/>
      <c r="F2" s="596"/>
    </row>
    <row r="3" spans="2:8" x14ac:dyDescent="0.2">
      <c r="B3" s="600" t="s">
        <v>429</v>
      </c>
      <c r="C3" s="600"/>
      <c r="D3" s="600"/>
      <c r="E3" s="600"/>
      <c r="F3" s="600"/>
    </row>
    <row r="4" spans="2:8" x14ac:dyDescent="0.2">
      <c r="B4" s="350"/>
      <c r="C4" s="350"/>
      <c r="D4" s="350"/>
      <c r="E4" s="350"/>
      <c r="F4" s="350"/>
    </row>
    <row r="5" spans="2:8" ht="32.25" customHeight="1" x14ac:dyDescent="0.2">
      <c r="B5" s="597" t="s">
        <v>442</v>
      </c>
      <c r="C5" s="597"/>
      <c r="D5" s="597"/>
      <c r="E5" s="597"/>
      <c r="F5" s="597"/>
    </row>
    <row r="6" spans="2:8" x14ac:dyDescent="0.2">
      <c r="B6" s="598" t="s">
        <v>409</v>
      </c>
      <c r="C6" s="598"/>
      <c r="D6" s="598"/>
      <c r="E6" s="598"/>
      <c r="F6" s="351"/>
    </row>
    <row r="7" spans="2:8" outlineLevel="1" x14ac:dyDescent="0.2">
      <c r="B7" s="352" t="s">
        <v>437</v>
      </c>
      <c r="C7" s="353"/>
      <c r="D7" s="353"/>
      <c r="E7" s="353"/>
      <c r="F7" s="353"/>
    </row>
    <row r="8" spans="2:8" outlineLevel="1" x14ac:dyDescent="0.2">
      <c r="B8" s="352"/>
      <c r="C8" s="353"/>
      <c r="D8" s="353"/>
      <c r="E8" s="353"/>
      <c r="F8" s="353"/>
    </row>
    <row r="9" spans="2:8" outlineLevel="1" x14ac:dyDescent="0.2">
      <c r="B9" s="352"/>
      <c r="C9" s="599" t="s">
        <v>440</v>
      </c>
      <c r="D9" s="599"/>
      <c r="E9" s="353"/>
      <c r="F9" s="353"/>
    </row>
    <row r="10" spans="2:8" x14ac:dyDescent="0.2">
      <c r="B10" s="350"/>
      <c r="C10" s="350"/>
      <c r="D10" s="354"/>
      <c r="E10" s="354"/>
      <c r="F10" s="355"/>
    </row>
    <row r="11" spans="2:8" ht="60" x14ac:dyDescent="0.2">
      <c r="B11" s="356" t="s">
        <v>410</v>
      </c>
      <c r="C11" s="357" t="s">
        <v>411</v>
      </c>
      <c r="D11" s="357" t="s">
        <v>412</v>
      </c>
      <c r="E11" s="358" t="s">
        <v>413</v>
      </c>
      <c r="F11" s="358" t="s">
        <v>414</v>
      </c>
    </row>
    <row r="12" spans="2:8" x14ac:dyDescent="0.2">
      <c r="B12" s="359">
        <v>1</v>
      </c>
      <c r="C12" s="360">
        <v>2</v>
      </c>
      <c r="D12" s="360">
        <v>3</v>
      </c>
      <c r="E12" s="359">
        <v>4</v>
      </c>
      <c r="F12" s="359">
        <v>5</v>
      </c>
    </row>
    <row r="13" spans="2:8" ht="14.25" x14ac:dyDescent="0.2">
      <c r="B13" s="603" t="s">
        <v>415</v>
      </c>
      <c r="C13" s="604"/>
      <c r="D13" s="604"/>
      <c r="E13" s="604"/>
      <c r="F13" s="604"/>
    </row>
    <row r="14" spans="2:8" ht="76.5" x14ac:dyDescent="0.2">
      <c r="B14" s="379">
        <v>1</v>
      </c>
      <c r="C14" s="375" t="s">
        <v>438</v>
      </c>
      <c r="D14" s="376" t="s">
        <v>419</v>
      </c>
      <c r="E14" s="377" t="s">
        <v>420</v>
      </c>
      <c r="F14" s="378">
        <f>9090*0.1</f>
        <v>909</v>
      </c>
      <c r="H14" s="347">
        <v>5.0000000000000001E-3</v>
      </c>
    </row>
    <row r="15" spans="2:8" ht="51" x14ac:dyDescent="0.2">
      <c r="B15" s="379">
        <v>2</v>
      </c>
      <c r="C15" s="380" t="s">
        <v>439</v>
      </c>
      <c r="D15" s="381" t="s">
        <v>430</v>
      </c>
      <c r="E15" s="382" t="s">
        <v>431</v>
      </c>
      <c r="F15" s="383">
        <f>7530*0.7</f>
        <v>5271</v>
      </c>
    </row>
    <row r="16" spans="2:8" ht="14.25" x14ac:dyDescent="0.2">
      <c r="B16" s="361"/>
      <c r="C16" s="605" t="s">
        <v>416</v>
      </c>
      <c r="D16" s="606"/>
      <c r="E16" s="606"/>
      <c r="F16" s="362"/>
    </row>
    <row r="17" spans="1:8" ht="15" x14ac:dyDescent="0.2">
      <c r="B17" s="361"/>
      <c r="C17" s="607" t="s">
        <v>421</v>
      </c>
      <c r="D17" s="608"/>
      <c r="E17" s="608"/>
      <c r="F17" s="363">
        <f>F15+F14</f>
        <v>6180</v>
      </c>
    </row>
    <row r="18" spans="1:8" ht="15" x14ac:dyDescent="0.2">
      <c r="B18" s="361"/>
      <c r="C18" s="607" t="s">
        <v>436</v>
      </c>
      <c r="D18" s="608"/>
      <c r="E18" s="608"/>
      <c r="F18" s="363">
        <f>5.22*F17</f>
        <v>32259.599999999999</v>
      </c>
    </row>
    <row r="19" spans="1:8" ht="14.25" x14ac:dyDescent="0.2">
      <c r="B19" s="364"/>
      <c r="C19" s="601" t="s">
        <v>417</v>
      </c>
      <c r="D19" s="602"/>
      <c r="E19" s="602"/>
      <c r="F19" s="365">
        <f>F18</f>
        <v>32259.599999999999</v>
      </c>
    </row>
    <row r="20" spans="1:8" x14ac:dyDescent="0.2">
      <c r="B20" s="366"/>
      <c r="C20" s="367"/>
      <c r="D20" s="368"/>
      <c r="E20" s="369"/>
      <c r="F20" s="370"/>
    </row>
    <row r="21" spans="1:8" x14ac:dyDescent="0.2">
      <c r="B21" s="366"/>
      <c r="C21" s="367"/>
      <c r="D21" s="368"/>
      <c r="E21" s="369"/>
      <c r="F21" s="370"/>
    </row>
    <row r="22" spans="1:8" s="346" customFormat="1" x14ac:dyDescent="0.2">
      <c r="A22" s="371"/>
      <c r="B22" s="373"/>
      <c r="C22" s="373"/>
      <c r="D22" s="372"/>
      <c r="E22" s="372"/>
      <c r="F22" s="372"/>
      <c r="G22" s="372"/>
      <c r="H22" s="372"/>
    </row>
    <row r="23" spans="1:8" ht="12.75" hidden="1" customHeight="1" x14ac:dyDescent="0.2"/>
    <row r="24" spans="1:8" ht="12.75" hidden="1" customHeight="1" x14ac:dyDescent="0.2"/>
    <row r="25" spans="1:8" ht="12.75" hidden="1" customHeight="1" x14ac:dyDescent="0.2"/>
    <row r="26" spans="1:8" ht="12.75" hidden="1" customHeight="1" x14ac:dyDescent="0.2"/>
    <row r="27" spans="1:8" ht="12.75" hidden="1" customHeight="1" x14ac:dyDescent="0.2"/>
    <row r="29" spans="1:8" ht="23.25" customHeight="1" x14ac:dyDescent="0.2"/>
    <row r="31" spans="1:8" ht="24.75" customHeight="1" x14ac:dyDescent="0.2"/>
    <row r="32" spans="1:8" ht="11.25" customHeight="1" x14ac:dyDescent="0.2"/>
  </sheetData>
  <mergeCells count="10">
    <mergeCell ref="C19:E19"/>
    <mergeCell ref="B13:F13"/>
    <mergeCell ref="C16:E16"/>
    <mergeCell ref="C17:E17"/>
    <mergeCell ref="C18:E18"/>
    <mergeCell ref="B2:F2"/>
    <mergeCell ref="B5:F5"/>
    <mergeCell ref="B6:E6"/>
    <mergeCell ref="C9:D9"/>
    <mergeCell ref="B3:F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opLeftCell="A22" zoomScaleNormal="100" workbookViewId="0">
      <selection activeCell="A11" sqref="A11:K42"/>
    </sheetView>
  </sheetViews>
  <sheetFormatPr defaultColWidth="10" defaultRowHeight="16.5" x14ac:dyDescent="0.25"/>
  <cols>
    <col min="1" max="1" width="4.75" style="412" customWidth="1"/>
    <col min="2" max="2" width="30" style="412" customWidth="1"/>
    <col min="3" max="3" width="5.375" style="412" customWidth="1"/>
    <col min="4" max="4" width="9.375" style="412" customWidth="1"/>
    <col min="5" max="5" width="23" style="412" customWidth="1"/>
    <col min="6" max="6" width="15.875" style="412" customWidth="1"/>
    <col min="7" max="7" width="1.375" style="412" customWidth="1"/>
    <col min="8" max="8" width="4.75" style="412" customWidth="1"/>
    <col min="9" max="9" width="1.375" style="412" customWidth="1"/>
    <col min="10" max="10" width="4.875" style="412" customWidth="1"/>
    <col min="11" max="11" width="11.75" style="412" customWidth="1"/>
    <col min="12" max="12" width="2.125" style="412" customWidth="1"/>
    <col min="13" max="13" width="14.25" style="412" hidden="1" customWidth="1"/>
    <col min="14" max="17" width="0" style="412" hidden="1" customWidth="1"/>
    <col min="18" max="18" width="21.5" style="412" customWidth="1"/>
    <col min="19" max="16384" width="10" style="412"/>
  </cols>
  <sheetData>
    <row r="1" spans="1:11" s="401" customFormat="1" ht="15.75" x14ac:dyDescent="0.2">
      <c r="A1" s="400"/>
      <c r="B1" s="400"/>
      <c r="C1" s="400"/>
      <c r="E1" s="400"/>
      <c r="F1" s="400"/>
      <c r="G1" s="400"/>
      <c r="H1" s="400"/>
      <c r="I1" s="400"/>
      <c r="J1" s="400"/>
      <c r="K1" s="400"/>
    </row>
    <row r="2" spans="1:11" s="151" customFormat="1" ht="16.5" hidden="1" customHeight="1" x14ac:dyDescent="0.25">
      <c r="C2" s="402"/>
    </row>
    <row r="3" spans="1:11" s="151" customFormat="1" ht="16.5" hidden="1" customHeight="1" x14ac:dyDescent="0.25">
      <c r="B3" s="403" t="s">
        <v>109</v>
      </c>
      <c r="C3" s="402"/>
      <c r="D3" s="621"/>
      <c r="E3" s="621"/>
      <c r="F3" s="404"/>
      <c r="G3" s="404"/>
      <c r="H3" s="404"/>
      <c r="I3" s="404"/>
      <c r="J3" s="404"/>
      <c r="K3" s="405" t="s">
        <v>110</v>
      </c>
    </row>
    <row r="4" spans="1:11" s="181" customFormat="1" ht="16.5" hidden="1" customHeight="1" x14ac:dyDescent="0.25">
      <c r="B4" s="406" t="s">
        <v>111</v>
      </c>
      <c r="C4" s="407"/>
      <c r="D4" s="408"/>
      <c r="E4" s="408"/>
      <c r="F4" s="622" t="s">
        <v>112</v>
      </c>
      <c r="G4" s="622"/>
      <c r="H4" s="622"/>
      <c r="I4" s="622"/>
      <c r="J4" s="622"/>
      <c r="K4" s="622"/>
    </row>
    <row r="5" spans="1:11" s="181" customFormat="1" ht="16.5" hidden="1" customHeight="1" x14ac:dyDescent="0.25">
      <c r="B5" s="409"/>
      <c r="C5" s="407"/>
      <c r="D5" s="408"/>
      <c r="E5" s="408"/>
      <c r="F5" s="622" t="s">
        <v>113</v>
      </c>
      <c r="G5" s="622"/>
      <c r="H5" s="622"/>
      <c r="I5" s="622"/>
      <c r="J5" s="622"/>
      <c r="K5" s="622"/>
    </row>
    <row r="6" spans="1:11" s="181" customFormat="1" ht="16.5" hidden="1" customHeight="1" x14ac:dyDescent="0.25">
      <c r="B6" s="409"/>
      <c r="C6" s="407"/>
      <c r="D6" s="408"/>
      <c r="E6" s="408"/>
      <c r="F6" s="622" t="s">
        <v>166</v>
      </c>
      <c r="G6" s="622"/>
      <c r="H6" s="622"/>
      <c r="I6" s="622"/>
      <c r="J6" s="622"/>
      <c r="K6" s="622"/>
    </row>
    <row r="7" spans="1:11" s="181" customFormat="1" ht="16.5" hidden="1" customHeight="1" x14ac:dyDescent="0.25">
      <c r="B7" s="409"/>
      <c r="C7" s="407"/>
      <c r="D7" s="408"/>
      <c r="E7" s="408"/>
      <c r="F7" s="622" t="s">
        <v>115</v>
      </c>
      <c r="G7" s="622"/>
      <c r="H7" s="622"/>
      <c r="I7" s="622"/>
      <c r="J7" s="622"/>
      <c r="K7" s="622"/>
    </row>
    <row r="8" spans="1:11" s="181" customFormat="1" ht="25.5" hidden="1" customHeight="1" x14ac:dyDescent="0.25">
      <c r="B8" s="410" t="s">
        <v>116</v>
      </c>
      <c r="D8" s="408"/>
      <c r="E8" s="408"/>
      <c r="F8" s="623" t="s">
        <v>117</v>
      </c>
      <c r="G8" s="623"/>
      <c r="H8" s="623"/>
      <c r="I8" s="623"/>
      <c r="J8" s="623"/>
      <c r="K8" s="623"/>
    </row>
    <row r="9" spans="1:11" s="181" customFormat="1" ht="16.5" hidden="1" customHeight="1" x14ac:dyDescent="0.25">
      <c r="B9" s="411" t="s">
        <v>165</v>
      </c>
      <c r="D9" s="408"/>
      <c r="E9" s="638" t="s">
        <v>118</v>
      </c>
      <c r="F9" s="638"/>
      <c r="G9" s="638"/>
      <c r="H9" s="638"/>
      <c r="I9" s="638"/>
      <c r="J9" s="638"/>
      <c r="K9" s="638"/>
    </row>
    <row r="10" spans="1:11" ht="16.5" customHeight="1" x14ac:dyDescent="0.25">
      <c r="A10" s="151"/>
      <c r="B10" s="151"/>
      <c r="C10" s="151"/>
      <c r="D10" s="151"/>
      <c r="E10" s="151"/>
    </row>
    <row r="11" spans="1:11" ht="16.5" customHeight="1" x14ac:dyDescent="0.25">
      <c r="A11" s="639" t="s">
        <v>120</v>
      </c>
      <c r="B11" s="639"/>
      <c r="C11" s="639"/>
      <c r="D11" s="639"/>
      <c r="E11" s="639"/>
      <c r="F11" s="639"/>
      <c r="G11" s="639"/>
      <c r="H11" s="639"/>
      <c r="I11" s="639"/>
      <c r="J11" s="639"/>
      <c r="K11" s="639"/>
    </row>
    <row r="12" spans="1:11" ht="16.5" customHeight="1" x14ac:dyDescent="0.25">
      <c r="A12" s="640" t="s">
        <v>297</v>
      </c>
      <c r="B12" s="640"/>
      <c r="C12" s="640"/>
      <c r="D12" s="640"/>
      <c r="E12" s="640"/>
      <c r="F12" s="640"/>
      <c r="G12" s="640"/>
      <c r="H12" s="640"/>
      <c r="I12" s="640"/>
      <c r="J12" s="640"/>
      <c r="K12" s="640"/>
    </row>
    <row r="13" spans="1:11" ht="37.5" customHeight="1" x14ac:dyDescent="0.25">
      <c r="A13" s="641" t="str">
        <f>'НМЦ лота'!A5:G5</f>
        <v>по объекту: «Строительство ВЛ 6 кВ, установка ПКУ на ВЛ 6 кВ ф.3 ПС 35 кВ Михайловка на землях сов-хоза Михайловский Саратовского района (договор ТП №2262-008047 ООО «Энергия»)»  «под ключ»</v>
      </c>
      <c r="B13" s="642"/>
      <c r="C13" s="642"/>
      <c r="D13" s="642"/>
      <c r="E13" s="642"/>
      <c r="F13" s="642"/>
      <c r="G13" s="642"/>
      <c r="H13" s="642"/>
      <c r="I13" s="642"/>
      <c r="J13" s="642"/>
      <c r="K13" s="642"/>
    </row>
    <row r="14" spans="1:11" ht="11.25" customHeight="1" thickBot="1" x14ac:dyDescent="0.3">
      <c r="A14" s="413"/>
      <c r="B14" s="414"/>
      <c r="C14" s="414"/>
      <c r="D14" s="414"/>
      <c r="E14" s="414"/>
      <c r="F14" s="414"/>
      <c r="G14" s="414"/>
      <c r="H14" s="414"/>
      <c r="I14" s="414"/>
      <c r="J14" s="414"/>
      <c r="K14" s="413"/>
    </row>
    <row r="15" spans="1:11" ht="12.95" customHeight="1" x14ac:dyDescent="0.25">
      <c r="A15" s="415"/>
      <c r="B15" s="416"/>
      <c r="C15" s="417"/>
      <c r="D15" s="416"/>
      <c r="E15" s="418"/>
      <c r="F15" s="643" t="s">
        <v>99</v>
      </c>
      <c r="G15" s="644"/>
      <c r="H15" s="644"/>
      <c r="I15" s="644"/>
      <c r="J15" s="645"/>
      <c r="K15" s="419"/>
    </row>
    <row r="16" spans="1:11" ht="12.95" customHeight="1" x14ac:dyDescent="0.25">
      <c r="A16" s="420" t="s">
        <v>164</v>
      </c>
      <c r="B16" s="421" t="s">
        <v>96</v>
      </c>
      <c r="C16" s="422" t="s">
        <v>163</v>
      </c>
      <c r="D16" s="421" t="s">
        <v>98</v>
      </c>
      <c r="E16" s="423" t="s">
        <v>162</v>
      </c>
      <c r="F16" s="646"/>
      <c r="G16" s="647"/>
      <c r="H16" s="647"/>
      <c r="I16" s="647"/>
      <c r="J16" s="648"/>
      <c r="K16" s="424" t="s">
        <v>161</v>
      </c>
    </row>
    <row r="17" spans="1:13" ht="12.95" customHeight="1" x14ac:dyDescent="0.25">
      <c r="A17" s="420" t="s">
        <v>160</v>
      </c>
      <c r="B17" s="421"/>
      <c r="C17" s="422" t="s">
        <v>159</v>
      </c>
      <c r="D17" s="421"/>
      <c r="E17" s="423" t="s">
        <v>158</v>
      </c>
      <c r="F17" s="646"/>
      <c r="G17" s="647"/>
      <c r="H17" s="647"/>
      <c r="I17" s="647"/>
      <c r="J17" s="648"/>
      <c r="K17" s="424" t="s">
        <v>157</v>
      </c>
    </row>
    <row r="18" spans="1:13" ht="12.95" customHeight="1" x14ac:dyDescent="0.25">
      <c r="A18" s="425"/>
      <c r="B18" s="426"/>
      <c r="C18" s="427"/>
      <c r="D18" s="428"/>
      <c r="E18" s="429"/>
      <c r="F18" s="625"/>
      <c r="G18" s="627"/>
      <c r="H18" s="627"/>
      <c r="I18" s="627"/>
      <c r="J18" s="649"/>
      <c r="K18" s="430"/>
    </row>
    <row r="19" spans="1:13" ht="12.95" customHeight="1" x14ac:dyDescent="0.25">
      <c r="A19" s="431">
        <v>1</v>
      </c>
      <c r="B19" s="432">
        <v>2</v>
      </c>
      <c r="C19" s="433">
        <v>3</v>
      </c>
      <c r="D19" s="433">
        <v>4</v>
      </c>
      <c r="E19" s="434" t="s">
        <v>100</v>
      </c>
      <c r="F19" s="650">
        <v>6</v>
      </c>
      <c r="G19" s="651"/>
      <c r="H19" s="651"/>
      <c r="I19" s="651"/>
      <c r="J19" s="652"/>
      <c r="K19" s="435">
        <v>7</v>
      </c>
    </row>
    <row r="20" spans="1:13" s="45" customFormat="1" ht="25.5" x14ac:dyDescent="0.25">
      <c r="A20" s="629" t="s">
        <v>101</v>
      </c>
      <c r="B20" s="436" t="s">
        <v>363</v>
      </c>
      <c r="C20" s="437"/>
      <c r="D20" s="438"/>
      <c r="E20" s="70" t="s">
        <v>332</v>
      </c>
      <c r="F20" s="439"/>
      <c r="G20" s="440"/>
      <c r="H20" s="440"/>
      <c r="I20" s="440"/>
      <c r="J20" s="441"/>
      <c r="K20" s="442"/>
    </row>
    <row r="21" spans="1:13" s="45" customFormat="1" ht="17.100000000000001" customHeight="1" x14ac:dyDescent="0.25">
      <c r="A21" s="630"/>
      <c r="B21" s="443"/>
      <c r="C21" s="423"/>
      <c r="D21" s="444"/>
      <c r="E21" s="445" t="s">
        <v>406</v>
      </c>
      <c r="F21" s="446"/>
      <c r="G21" s="447"/>
      <c r="H21" s="447"/>
      <c r="I21" s="447"/>
      <c r="J21" s="448"/>
      <c r="K21" s="449"/>
    </row>
    <row r="22" spans="1:13" s="45" customFormat="1" ht="17.100000000000001" customHeight="1" x14ac:dyDescent="0.25">
      <c r="A22" s="630"/>
      <c r="B22" s="450" t="s">
        <v>361</v>
      </c>
      <c r="C22" s="423" t="s">
        <v>156</v>
      </c>
      <c r="D22" s="451">
        <f>(проектные!H14*20/10)</f>
        <v>0.01</v>
      </c>
      <c r="E22" s="445"/>
      <c r="F22" s="446"/>
      <c r="G22" s="447"/>
      <c r="H22" s="447"/>
      <c r="I22" s="447"/>
      <c r="J22" s="448"/>
      <c r="K22" s="452"/>
      <c r="M22" s="45" t="s">
        <v>155</v>
      </c>
    </row>
    <row r="23" spans="1:13" s="45" customFormat="1" ht="44.25" customHeight="1" x14ac:dyDescent="0.25">
      <c r="A23" s="630"/>
      <c r="B23" s="443" t="s">
        <v>154</v>
      </c>
      <c r="C23" s="423"/>
      <c r="D23" s="453"/>
      <c r="E23" s="454" t="s">
        <v>330</v>
      </c>
      <c r="F23" s="455">
        <v>2578</v>
      </c>
      <c r="G23" s="444" t="s">
        <v>127</v>
      </c>
      <c r="H23" s="451">
        <f>D22</f>
        <v>0.01</v>
      </c>
      <c r="I23" s="444" t="s">
        <v>126</v>
      </c>
      <c r="J23" s="456">
        <v>1.2</v>
      </c>
      <c r="K23" s="452">
        <f>F23*H23*J23</f>
        <v>30.936</v>
      </c>
    </row>
    <row r="24" spans="1:13" s="45" customFormat="1" ht="17.100000000000001" customHeight="1" x14ac:dyDescent="0.25">
      <c r="A24" s="630"/>
      <c r="B24" s="443" t="s">
        <v>153</v>
      </c>
      <c r="C24" s="423"/>
      <c r="D24" s="453"/>
      <c r="E24" s="445" t="s">
        <v>335</v>
      </c>
      <c r="F24" s="455">
        <v>700</v>
      </c>
      <c r="G24" s="444" t="s">
        <v>127</v>
      </c>
      <c r="H24" s="451">
        <f>H23</f>
        <v>0.01</v>
      </c>
      <c r="I24" s="444" t="s">
        <v>127</v>
      </c>
      <c r="J24" s="457">
        <v>1.75</v>
      </c>
      <c r="K24" s="452">
        <f>F24*H24*J24</f>
        <v>12.25</v>
      </c>
    </row>
    <row r="25" spans="1:13" s="45" customFormat="1" ht="17.100000000000001" customHeight="1" x14ac:dyDescent="0.25">
      <c r="A25" s="631" t="s">
        <v>102</v>
      </c>
      <c r="B25" s="458" t="s">
        <v>152</v>
      </c>
      <c r="C25" s="432"/>
      <c r="D25" s="387"/>
      <c r="E25" s="633"/>
      <c r="F25" s="459"/>
      <c r="G25" s="88"/>
      <c r="H25" s="88"/>
      <c r="I25" s="88"/>
      <c r="J25" s="87"/>
      <c r="K25" s="460"/>
    </row>
    <row r="26" spans="1:13" s="45" customFormat="1" ht="17.100000000000001" customHeight="1" x14ac:dyDescent="0.25">
      <c r="A26" s="632"/>
      <c r="B26" s="443" t="s">
        <v>151</v>
      </c>
      <c r="C26" s="421"/>
      <c r="D26" s="444"/>
      <c r="E26" s="634"/>
      <c r="F26" s="461">
        <f>K23</f>
        <v>30.936</v>
      </c>
      <c r="G26" s="86"/>
      <c r="H26" s="86"/>
      <c r="I26" s="86"/>
      <c r="J26" s="85"/>
      <c r="K26" s="462">
        <f>F26</f>
        <v>30.936</v>
      </c>
    </row>
    <row r="27" spans="1:13" s="45" customFormat="1" ht="17.100000000000001" customHeight="1" x14ac:dyDescent="0.25">
      <c r="A27" s="256" t="s">
        <v>103</v>
      </c>
      <c r="B27" s="458" t="s">
        <v>150</v>
      </c>
      <c r="C27" s="433"/>
      <c r="D27" s="463"/>
      <c r="E27" s="464"/>
      <c r="F27" s="635"/>
      <c r="G27" s="636"/>
      <c r="H27" s="636"/>
      <c r="I27" s="636"/>
      <c r="J27" s="637"/>
      <c r="K27" s="465">
        <f>K24</f>
        <v>12.25</v>
      </c>
    </row>
    <row r="28" spans="1:13" s="45" customFormat="1" ht="17.100000000000001" hidden="1" customHeight="1" x14ac:dyDescent="0.25">
      <c r="A28" s="631" t="s">
        <v>106</v>
      </c>
      <c r="B28" s="466" t="s">
        <v>104</v>
      </c>
      <c r="C28" s="432"/>
      <c r="D28" s="387"/>
      <c r="E28" s="467" t="s">
        <v>149</v>
      </c>
      <c r="F28" s="84"/>
      <c r="G28" s="387"/>
      <c r="H28" s="387"/>
      <c r="I28" s="387"/>
      <c r="J28" s="83"/>
      <c r="K28" s="460"/>
    </row>
    <row r="29" spans="1:13" s="45" customFormat="1" ht="17.100000000000001" hidden="1" customHeight="1" x14ac:dyDescent="0.25">
      <c r="A29" s="657"/>
      <c r="B29" s="468" t="s">
        <v>148</v>
      </c>
      <c r="C29" s="428"/>
      <c r="D29" s="388"/>
      <c r="E29" s="469" t="s">
        <v>147</v>
      </c>
      <c r="F29" s="82">
        <v>0</v>
      </c>
      <c r="G29" s="388" t="s">
        <v>127</v>
      </c>
      <c r="H29" s="470">
        <v>8.75</v>
      </c>
      <c r="I29" s="471" t="s">
        <v>146</v>
      </c>
      <c r="J29" s="81">
        <v>100</v>
      </c>
      <c r="K29" s="462">
        <f>F29*H29/J29</f>
        <v>0</v>
      </c>
      <c r="L29" s="472"/>
    </row>
    <row r="30" spans="1:13" s="45" customFormat="1" ht="27.75" customHeight="1" x14ac:dyDescent="0.25">
      <c r="A30" s="631" t="s">
        <v>106</v>
      </c>
      <c r="B30" s="615" t="s">
        <v>105</v>
      </c>
      <c r="C30" s="473" t="s">
        <v>331</v>
      </c>
      <c r="D30" s="474">
        <v>14</v>
      </c>
      <c r="E30" s="617" t="s">
        <v>367</v>
      </c>
      <c r="F30" s="624">
        <f>K26</f>
        <v>30.936</v>
      </c>
      <c r="G30" s="626" t="s">
        <v>126</v>
      </c>
      <c r="H30" s="626">
        <v>0.14000000000000001</v>
      </c>
      <c r="I30" s="88"/>
      <c r="J30" s="87"/>
      <c r="K30" s="619">
        <f>(K26+K29)*H30</f>
        <v>4.3310400000000007</v>
      </c>
      <c r="L30" s="472"/>
    </row>
    <row r="31" spans="1:13" s="45" customFormat="1" ht="27.75" customHeight="1" x14ac:dyDescent="0.25">
      <c r="A31" s="657"/>
      <c r="B31" s="616"/>
      <c r="C31" s="428"/>
      <c r="D31" s="388"/>
      <c r="E31" s="618"/>
      <c r="F31" s="625"/>
      <c r="G31" s="627"/>
      <c r="H31" s="627"/>
      <c r="I31" s="86"/>
      <c r="J31" s="85"/>
      <c r="K31" s="620"/>
      <c r="L31" s="472"/>
    </row>
    <row r="32" spans="1:13" s="45" customFormat="1" ht="17.100000000000001" customHeight="1" x14ac:dyDescent="0.25">
      <c r="A32" s="631" t="s">
        <v>100</v>
      </c>
      <c r="B32" s="466" t="s">
        <v>145</v>
      </c>
      <c r="C32" s="475" t="s">
        <v>331</v>
      </c>
      <c r="D32" s="476">
        <v>6</v>
      </c>
      <c r="E32" s="445" t="s">
        <v>334</v>
      </c>
      <c r="F32" s="84"/>
      <c r="G32" s="387"/>
      <c r="H32" s="387"/>
      <c r="I32" s="387"/>
      <c r="J32" s="83"/>
      <c r="K32" s="460"/>
    </row>
    <row r="33" spans="1:18" s="45" customFormat="1" x14ac:dyDescent="0.25">
      <c r="A33" s="657"/>
      <c r="B33" s="468" t="s">
        <v>144</v>
      </c>
      <c r="C33" s="428"/>
      <c r="D33" s="388"/>
      <c r="E33" s="477" t="s">
        <v>333</v>
      </c>
      <c r="F33" s="82">
        <f>K26+K29</f>
        <v>30.936</v>
      </c>
      <c r="G33" s="388" t="s">
        <v>127</v>
      </c>
      <c r="H33" s="388">
        <v>0.06</v>
      </c>
      <c r="I33" s="388" t="s">
        <v>126</v>
      </c>
      <c r="J33" s="81">
        <v>2.5</v>
      </c>
      <c r="K33" s="462">
        <f>F33*H33*J33</f>
        <v>4.6403999999999996</v>
      </c>
    </row>
    <row r="34" spans="1:18" s="45" customFormat="1" ht="17.100000000000001" customHeight="1" x14ac:dyDescent="0.25">
      <c r="A34" s="478" t="s">
        <v>143</v>
      </c>
      <c r="B34" s="443" t="s">
        <v>128</v>
      </c>
      <c r="C34" s="421"/>
      <c r="D34" s="444"/>
      <c r="E34" s="445"/>
      <c r="F34" s="80"/>
      <c r="G34" s="79"/>
      <c r="H34" s="79"/>
      <c r="I34" s="79"/>
      <c r="J34" s="78"/>
      <c r="K34" s="479">
        <f>K26+K27+K29+K33+K30</f>
        <v>52.157440000000001</v>
      </c>
    </row>
    <row r="35" spans="1:18" s="77" customFormat="1" ht="17.45" customHeight="1" x14ac:dyDescent="0.25">
      <c r="A35" s="658">
        <v>7</v>
      </c>
      <c r="B35" s="659" t="s">
        <v>142</v>
      </c>
      <c r="C35" s="654" t="s">
        <v>79</v>
      </c>
      <c r="D35" s="656">
        <v>1</v>
      </c>
      <c r="E35" s="654" t="s">
        <v>362</v>
      </c>
      <c r="F35" s="661">
        <f>K34</f>
        <v>52.157440000000001</v>
      </c>
      <c r="G35" s="610" t="s">
        <v>126</v>
      </c>
      <c r="H35" s="610">
        <v>0.04</v>
      </c>
      <c r="I35" s="480"/>
      <c r="J35" s="481"/>
      <c r="K35" s="628">
        <f>F35*H35</f>
        <v>2.0862976</v>
      </c>
      <c r="M35" s="609"/>
      <c r="N35" s="610"/>
      <c r="O35" s="610"/>
      <c r="P35" s="610"/>
      <c r="Q35" s="611"/>
      <c r="R35" s="45"/>
    </row>
    <row r="36" spans="1:18" s="77" customFormat="1" ht="10.5" customHeight="1" x14ac:dyDescent="0.25">
      <c r="A36" s="658"/>
      <c r="B36" s="660"/>
      <c r="C36" s="655"/>
      <c r="D36" s="656"/>
      <c r="E36" s="655"/>
      <c r="F36" s="662"/>
      <c r="G36" s="613"/>
      <c r="H36" s="613"/>
      <c r="I36" s="482"/>
      <c r="J36" s="483"/>
      <c r="K36" s="628"/>
      <c r="M36" s="612"/>
      <c r="N36" s="613"/>
      <c r="O36" s="613"/>
      <c r="P36" s="613"/>
      <c r="Q36" s="614"/>
    </row>
    <row r="37" spans="1:18" s="77" customFormat="1" ht="14.25" customHeight="1" x14ac:dyDescent="0.25">
      <c r="A37" s="484">
        <v>8</v>
      </c>
      <c r="B37" s="485" t="s">
        <v>141</v>
      </c>
      <c r="C37" s="486" t="s">
        <v>79</v>
      </c>
      <c r="D37" s="487">
        <v>2</v>
      </c>
      <c r="E37" s="488" t="s">
        <v>140</v>
      </c>
      <c r="F37" s="489">
        <v>480</v>
      </c>
      <c r="G37" s="490" t="s">
        <v>127</v>
      </c>
      <c r="H37" s="491">
        <f>D37</f>
        <v>2</v>
      </c>
      <c r="I37" s="490"/>
      <c r="J37" s="492"/>
      <c r="K37" s="332">
        <f>H37*F37</f>
        <v>960</v>
      </c>
      <c r="R37" s="45"/>
    </row>
    <row r="38" spans="1:18" s="67" customFormat="1" ht="25.5" customHeight="1" x14ac:dyDescent="0.25">
      <c r="A38" s="256" t="s">
        <v>107</v>
      </c>
      <c r="B38" s="76" t="s">
        <v>139</v>
      </c>
      <c r="C38" s="72" t="s">
        <v>135</v>
      </c>
      <c r="D38" s="75">
        <v>4</v>
      </c>
      <c r="E38" s="70" t="s">
        <v>138</v>
      </c>
      <c r="F38" s="69">
        <v>80</v>
      </c>
      <c r="G38" s="490" t="s">
        <v>127</v>
      </c>
      <c r="H38" s="491">
        <f>D38</f>
        <v>4</v>
      </c>
      <c r="I38" s="74"/>
      <c r="J38" s="68"/>
      <c r="K38" s="332">
        <f>H38*F38</f>
        <v>320</v>
      </c>
      <c r="R38" s="45"/>
    </row>
    <row r="39" spans="1:18" s="67" customFormat="1" ht="25.5" customHeight="1" x14ac:dyDescent="0.25">
      <c r="A39" s="256" t="s">
        <v>137</v>
      </c>
      <c r="B39" s="76" t="s">
        <v>136</v>
      </c>
      <c r="C39" s="72" t="s">
        <v>135</v>
      </c>
      <c r="D39" s="75">
        <v>4</v>
      </c>
      <c r="E39" s="70" t="s">
        <v>134</v>
      </c>
      <c r="F39" s="69">
        <v>80</v>
      </c>
      <c r="G39" s="490" t="s">
        <v>127</v>
      </c>
      <c r="H39" s="491">
        <f>D39</f>
        <v>4</v>
      </c>
      <c r="I39" s="74"/>
      <c r="J39" s="68"/>
      <c r="K39" s="332">
        <f>H39*F39</f>
        <v>320</v>
      </c>
      <c r="R39" s="45"/>
    </row>
    <row r="40" spans="1:18" s="67" customFormat="1" ht="40.5" hidden="1" customHeight="1" x14ac:dyDescent="0.25">
      <c r="A40" s="256" t="s">
        <v>133</v>
      </c>
      <c r="B40" s="73" t="s">
        <v>132</v>
      </c>
      <c r="C40" s="72" t="s">
        <v>131</v>
      </c>
      <c r="D40" s="71">
        <v>0</v>
      </c>
      <c r="E40" s="70" t="s">
        <v>356</v>
      </c>
      <c r="F40" s="384">
        <v>1355</v>
      </c>
      <c r="G40" s="490" t="s">
        <v>127</v>
      </c>
      <c r="H40" s="493">
        <f>D40</f>
        <v>0</v>
      </c>
      <c r="I40" s="490"/>
      <c r="J40" s="68"/>
      <c r="K40" s="332">
        <f>H40*F40</f>
        <v>0</v>
      </c>
      <c r="R40" s="45"/>
    </row>
    <row r="41" spans="1:18" s="63" customFormat="1" ht="17.100000000000001" customHeight="1" x14ac:dyDescent="0.25">
      <c r="A41" s="257" t="s">
        <v>133</v>
      </c>
      <c r="B41" s="66" t="s">
        <v>129</v>
      </c>
      <c r="C41" s="65"/>
      <c r="D41" s="64"/>
      <c r="E41" s="386"/>
      <c r="F41" s="653"/>
      <c r="G41" s="653"/>
      <c r="H41" s="653"/>
      <c r="I41" s="653"/>
      <c r="J41" s="653"/>
      <c r="K41" s="333">
        <f>SUM(K34:K40)</f>
        <v>1654.2437376</v>
      </c>
    </row>
    <row r="42" spans="1:18" s="45" customFormat="1" ht="38.25" customHeight="1" thickBot="1" x14ac:dyDescent="0.3">
      <c r="A42" s="494" t="s">
        <v>130</v>
      </c>
      <c r="B42" s="495" t="s">
        <v>399</v>
      </c>
      <c r="C42" s="496"/>
      <c r="D42" s="497"/>
      <c r="E42" s="498" t="s">
        <v>400</v>
      </c>
      <c r="F42" s="499">
        <f>K41</f>
        <v>1654.2437376</v>
      </c>
      <c r="G42" s="500" t="s">
        <v>127</v>
      </c>
      <c r="H42" s="501">
        <v>5.12</v>
      </c>
      <c r="I42" s="502"/>
      <c r="J42" s="503"/>
      <c r="K42" s="504">
        <f>F42*H42</f>
        <v>8469.7279365120012</v>
      </c>
    </row>
    <row r="43" spans="1:18" s="154" customFormat="1" ht="15.75" x14ac:dyDescent="0.25">
      <c r="A43" s="505"/>
      <c r="B43" s="506"/>
      <c r="C43" s="507"/>
      <c r="D43" s="508"/>
      <c r="E43" s="402"/>
      <c r="F43" s="508"/>
      <c r="G43" s="508"/>
      <c r="H43" s="508"/>
      <c r="I43" s="508"/>
      <c r="J43" s="508"/>
      <c r="K43" s="509"/>
    </row>
    <row r="44" spans="1:18" x14ac:dyDescent="0.25">
      <c r="K44" s="510"/>
    </row>
    <row r="45" spans="1:18" x14ac:dyDescent="0.25">
      <c r="K45" s="510"/>
    </row>
    <row r="46" spans="1:18" x14ac:dyDescent="0.25">
      <c r="K46" s="510"/>
    </row>
    <row r="47" spans="1:18" x14ac:dyDescent="0.25">
      <c r="K47" s="510"/>
    </row>
    <row r="48" spans="1:18" x14ac:dyDescent="0.25">
      <c r="K48" s="510"/>
    </row>
    <row r="49" spans="11:11" x14ac:dyDescent="0.25">
      <c r="K49" s="510"/>
    </row>
    <row r="50" spans="11:11" x14ac:dyDescent="0.25">
      <c r="K50" s="510"/>
    </row>
    <row r="51" spans="11:11" x14ac:dyDescent="0.25">
      <c r="K51" s="510"/>
    </row>
    <row r="52" spans="11:11" x14ac:dyDescent="0.25">
      <c r="K52" s="510"/>
    </row>
  </sheetData>
  <mergeCells count="36">
    <mergeCell ref="F41:J41"/>
    <mergeCell ref="E35:E36"/>
    <mergeCell ref="D35:D36"/>
    <mergeCell ref="A28:A29"/>
    <mergeCell ref="A32:A33"/>
    <mergeCell ref="A35:A36"/>
    <mergeCell ref="B35:B36"/>
    <mergeCell ref="C35:C36"/>
    <mergeCell ref="A30:A31"/>
    <mergeCell ref="F35:F36"/>
    <mergeCell ref="G35:G36"/>
    <mergeCell ref="H35:H36"/>
    <mergeCell ref="A20:A24"/>
    <mergeCell ref="A25:A26"/>
    <mergeCell ref="E25:E26"/>
    <mergeCell ref="F27:J27"/>
    <mergeCell ref="E9:K9"/>
    <mergeCell ref="A11:K11"/>
    <mergeCell ref="A12:K12"/>
    <mergeCell ref="A13:K13"/>
    <mergeCell ref="F15:J18"/>
    <mergeCell ref="F19:J19"/>
    <mergeCell ref="M35:Q36"/>
    <mergeCell ref="B30:B31"/>
    <mergeCell ref="E30:E31"/>
    <mergeCell ref="K30:K31"/>
    <mergeCell ref="D3:E3"/>
    <mergeCell ref="F4:K4"/>
    <mergeCell ref="F5:K5"/>
    <mergeCell ref="F6:K6"/>
    <mergeCell ref="F7:K7"/>
    <mergeCell ref="F8:K8"/>
    <mergeCell ref="F30:F31"/>
    <mergeCell ref="G30:G31"/>
    <mergeCell ref="H30:H31"/>
    <mergeCell ref="K35:K36"/>
  </mergeCells>
  <printOptions horizontalCentered="1"/>
  <pageMargins left="0.15748031496062992" right="0.15748031496062992" top="0.21" bottom="0.31" header="0.17" footer="0.17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K190"/>
  <sheetViews>
    <sheetView view="pageBreakPreview" topLeftCell="A91" zoomScale="85" zoomScaleNormal="100" zoomScaleSheetLayoutView="85" workbookViewId="0">
      <selection activeCell="A10" sqref="A10:I101"/>
    </sheetView>
  </sheetViews>
  <sheetFormatPr defaultRowHeight="15.75" x14ac:dyDescent="0.25"/>
  <cols>
    <col min="1" max="1" width="3" style="96" customWidth="1"/>
    <col min="2" max="2" width="13.125" style="92" customWidth="1"/>
    <col min="3" max="3" width="15.75" style="92" customWidth="1"/>
    <col min="4" max="4" width="31.875" style="92" customWidth="1"/>
    <col min="5" max="5" width="26.375" style="95" customWidth="1"/>
    <col min="6" max="6" width="16.5" style="92" customWidth="1"/>
    <col min="7" max="7" width="8.75" style="92" customWidth="1"/>
    <col min="8" max="8" width="29.125" style="92" customWidth="1"/>
    <col min="9" max="9" width="10.625" style="94" customWidth="1"/>
    <col min="10" max="10" width="42.375" style="511" customWidth="1"/>
    <col min="11" max="12" width="9" style="92" customWidth="1"/>
    <col min="13" max="13" width="62.75" style="92" customWidth="1"/>
    <col min="14" max="25" width="9" style="92" customWidth="1"/>
    <col min="26" max="26" width="8.125" style="93" bestFit="1" customWidth="1"/>
    <col min="27" max="27" width="31.75" style="93" customWidth="1"/>
    <col min="28" max="67" width="9" style="93"/>
    <col min="68" max="16384" width="9" style="92"/>
  </cols>
  <sheetData>
    <row r="1" spans="1:219" s="168" customFormat="1" x14ac:dyDescent="0.25">
      <c r="A1" s="92"/>
      <c r="B1" s="92"/>
      <c r="C1" s="92"/>
      <c r="D1" s="92"/>
      <c r="F1" s="92"/>
      <c r="G1" s="92"/>
      <c r="H1" s="92"/>
      <c r="I1" s="200"/>
      <c r="J1" s="511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  <c r="CD1" s="92"/>
      <c r="CE1" s="92"/>
      <c r="CF1" s="92"/>
      <c r="CG1" s="92"/>
      <c r="CH1" s="92"/>
      <c r="CI1" s="92"/>
      <c r="CJ1" s="92"/>
      <c r="CK1" s="92"/>
      <c r="CL1" s="92"/>
      <c r="CM1" s="92"/>
      <c r="CN1" s="92"/>
      <c r="CO1" s="92"/>
      <c r="CP1" s="92"/>
      <c r="CQ1" s="92"/>
      <c r="CR1" s="92"/>
      <c r="CS1" s="92"/>
      <c r="CT1" s="92"/>
      <c r="CU1" s="92"/>
      <c r="CV1" s="92"/>
      <c r="CW1" s="92"/>
      <c r="CX1" s="92"/>
      <c r="CY1" s="92"/>
      <c r="CZ1" s="92"/>
      <c r="DA1" s="92"/>
      <c r="DB1" s="92"/>
      <c r="DC1" s="92"/>
      <c r="DD1" s="92"/>
      <c r="DE1" s="92"/>
      <c r="DF1" s="92"/>
      <c r="DG1" s="92"/>
      <c r="DH1" s="92"/>
      <c r="DI1" s="92"/>
      <c r="DJ1" s="92"/>
      <c r="DK1" s="92"/>
      <c r="DL1" s="92"/>
      <c r="DM1" s="92"/>
      <c r="DN1" s="92"/>
      <c r="DO1" s="92"/>
      <c r="DP1" s="92"/>
      <c r="DQ1" s="92"/>
      <c r="DR1" s="92"/>
      <c r="DS1" s="92"/>
      <c r="DT1" s="92"/>
      <c r="DU1" s="92"/>
      <c r="DV1" s="92"/>
      <c r="DW1" s="92"/>
      <c r="DX1" s="92"/>
      <c r="DY1" s="92"/>
      <c r="DZ1" s="92"/>
      <c r="EA1" s="92"/>
      <c r="EB1" s="92"/>
      <c r="EC1" s="92"/>
      <c r="ED1" s="92"/>
      <c r="EE1" s="92"/>
      <c r="EF1" s="92"/>
      <c r="EG1" s="92"/>
      <c r="EH1" s="92"/>
      <c r="EI1" s="92"/>
      <c r="EJ1" s="92"/>
      <c r="EK1" s="92"/>
      <c r="EL1" s="92"/>
      <c r="EM1" s="92"/>
      <c r="EN1" s="92"/>
      <c r="EO1" s="92"/>
      <c r="EP1" s="92"/>
      <c r="EQ1" s="92"/>
      <c r="ER1" s="92"/>
      <c r="ES1" s="92"/>
      <c r="ET1" s="92"/>
      <c r="EU1" s="92"/>
      <c r="EV1" s="92"/>
      <c r="EW1" s="92"/>
      <c r="EX1" s="92"/>
      <c r="EY1" s="92"/>
      <c r="EZ1" s="92"/>
      <c r="FA1" s="92"/>
      <c r="FB1" s="92"/>
      <c r="FC1" s="92"/>
      <c r="FD1" s="92"/>
      <c r="FE1" s="92"/>
      <c r="FF1" s="92"/>
      <c r="FG1" s="92"/>
      <c r="FH1" s="92"/>
      <c r="FI1" s="92"/>
      <c r="FJ1" s="92"/>
      <c r="FK1" s="92"/>
      <c r="FL1" s="92"/>
      <c r="FM1" s="92"/>
      <c r="FN1" s="92"/>
      <c r="FO1" s="92"/>
      <c r="FP1" s="92"/>
      <c r="FQ1" s="92"/>
      <c r="FR1" s="92"/>
      <c r="FS1" s="92"/>
      <c r="FT1" s="92"/>
      <c r="FU1" s="92"/>
      <c r="FV1" s="92"/>
      <c r="FW1" s="92"/>
      <c r="FX1" s="92"/>
      <c r="FY1" s="92"/>
      <c r="FZ1" s="92"/>
      <c r="GA1" s="92"/>
      <c r="GB1" s="92"/>
      <c r="GC1" s="92"/>
      <c r="GD1" s="92"/>
      <c r="GE1" s="92"/>
      <c r="GF1" s="92"/>
      <c r="GG1" s="92"/>
      <c r="GH1" s="92"/>
      <c r="GI1" s="92"/>
      <c r="GJ1" s="92"/>
      <c r="GK1" s="92"/>
      <c r="GL1" s="92"/>
      <c r="GM1" s="92"/>
      <c r="GN1" s="92"/>
      <c r="GO1" s="92"/>
      <c r="GP1" s="92"/>
      <c r="GQ1" s="92"/>
      <c r="GR1" s="92"/>
      <c r="GS1" s="92"/>
      <c r="GT1" s="92"/>
      <c r="GU1" s="92"/>
      <c r="GV1" s="92"/>
      <c r="GW1" s="92"/>
      <c r="GX1" s="92"/>
      <c r="GY1" s="92"/>
      <c r="GZ1" s="92"/>
      <c r="HA1" s="92"/>
      <c r="HB1" s="92"/>
      <c r="HC1" s="92"/>
      <c r="HD1" s="92"/>
      <c r="HE1" s="92"/>
      <c r="HF1" s="92"/>
      <c r="HG1" s="92"/>
      <c r="HH1" s="92"/>
      <c r="HI1" s="92"/>
      <c r="HJ1" s="92"/>
      <c r="HK1" s="92"/>
    </row>
    <row r="2" spans="1:219" s="181" customFormat="1" ht="16.5" hidden="1" customHeight="1" x14ac:dyDescent="0.25">
      <c r="A2" s="92"/>
      <c r="B2" s="199" t="s">
        <v>292</v>
      </c>
      <c r="C2" s="194"/>
      <c r="D2" s="92"/>
      <c r="F2" s="92"/>
      <c r="G2" s="198"/>
      <c r="H2" s="92"/>
      <c r="I2" s="197" t="s">
        <v>291</v>
      </c>
      <c r="J2" s="511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  <c r="CD2" s="92"/>
      <c r="CE2" s="92"/>
      <c r="CF2" s="92"/>
      <c r="CG2" s="92"/>
      <c r="CH2" s="92"/>
      <c r="CI2" s="92"/>
      <c r="CJ2" s="92"/>
      <c r="CK2" s="92"/>
      <c r="CL2" s="92"/>
      <c r="CM2" s="92"/>
      <c r="CN2" s="92"/>
      <c r="CO2" s="92"/>
      <c r="CP2" s="92"/>
      <c r="CQ2" s="92"/>
      <c r="CR2" s="92"/>
      <c r="CS2" s="92"/>
      <c r="CT2" s="92"/>
      <c r="CU2" s="92"/>
      <c r="CV2" s="92"/>
      <c r="CW2" s="92"/>
      <c r="CX2" s="92"/>
      <c r="CY2" s="92"/>
      <c r="CZ2" s="92"/>
      <c r="DA2" s="92"/>
      <c r="DB2" s="92"/>
      <c r="DC2" s="92"/>
      <c r="DD2" s="92"/>
      <c r="DE2" s="92"/>
      <c r="DF2" s="92"/>
      <c r="DG2" s="92"/>
      <c r="DH2" s="92"/>
      <c r="DI2" s="92"/>
      <c r="DJ2" s="92"/>
      <c r="DK2" s="92"/>
      <c r="DL2" s="92"/>
      <c r="DM2" s="92"/>
      <c r="DN2" s="92"/>
      <c r="DO2" s="92"/>
      <c r="DP2" s="92"/>
      <c r="DQ2" s="92"/>
      <c r="DR2" s="92"/>
      <c r="DS2" s="92"/>
      <c r="DT2" s="92"/>
      <c r="DU2" s="92"/>
      <c r="DV2" s="92"/>
      <c r="DW2" s="92"/>
      <c r="DX2" s="92"/>
      <c r="DY2" s="92"/>
      <c r="DZ2" s="92"/>
      <c r="EA2" s="92"/>
      <c r="EB2" s="92"/>
      <c r="EC2" s="92"/>
      <c r="ED2" s="92"/>
      <c r="EE2" s="92"/>
      <c r="EF2" s="92"/>
      <c r="EG2" s="92"/>
      <c r="EH2" s="92"/>
      <c r="EI2" s="92"/>
      <c r="EJ2" s="92"/>
      <c r="EK2" s="92"/>
      <c r="EL2" s="92"/>
      <c r="EM2" s="92"/>
      <c r="EN2" s="92"/>
      <c r="EO2" s="92"/>
      <c r="EP2" s="92"/>
      <c r="EQ2" s="92"/>
      <c r="ER2" s="92"/>
      <c r="ES2" s="92"/>
      <c r="ET2" s="92"/>
      <c r="EU2" s="92"/>
      <c r="EV2" s="92"/>
      <c r="EW2" s="92"/>
      <c r="EX2" s="92"/>
      <c r="EY2" s="92"/>
      <c r="EZ2" s="92"/>
      <c r="FA2" s="92"/>
      <c r="FB2" s="92"/>
      <c r="FC2" s="92"/>
      <c r="FD2" s="92"/>
      <c r="FE2" s="92"/>
      <c r="FF2" s="92"/>
      <c r="FG2" s="92"/>
      <c r="FH2" s="92"/>
      <c r="FI2" s="92"/>
      <c r="FJ2" s="92"/>
      <c r="FK2" s="92"/>
      <c r="FL2" s="92"/>
      <c r="FM2" s="92"/>
      <c r="FN2" s="92"/>
      <c r="FO2" s="92"/>
      <c r="FP2" s="92"/>
      <c r="FQ2" s="92"/>
      <c r="FR2" s="92"/>
      <c r="FS2" s="92"/>
      <c r="FT2" s="92"/>
      <c r="FU2" s="92"/>
      <c r="FV2" s="92"/>
      <c r="FW2" s="92"/>
      <c r="FX2" s="92"/>
      <c r="FY2" s="92"/>
      <c r="FZ2" s="92"/>
      <c r="GA2" s="92"/>
      <c r="GB2" s="92"/>
      <c r="GC2" s="92"/>
      <c r="GD2" s="92"/>
      <c r="GE2" s="92"/>
      <c r="GF2" s="92"/>
      <c r="GG2" s="92"/>
      <c r="GH2" s="92"/>
      <c r="GI2" s="92"/>
      <c r="GJ2" s="92"/>
      <c r="GK2" s="92"/>
      <c r="GL2" s="92"/>
      <c r="GM2" s="92"/>
      <c r="GN2" s="92"/>
      <c r="GO2" s="92"/>
      <c r="GP2" s="92"/>
      <c r="GQ2" s="92"/>
      <c r="GR2" s="92"/>
      <c r="GS2" s="92"/>
      <c r="GT2" s="92"/>
      <c r="GU2" s="92"/>
      <c r="GV2" s="92"/>
      <c r="GW2" s="92"/>
      <c r="GX2" s="92"/>
      <c r="GY2" s="92"/>
      <c r="GZ2" s="92"/>
      <c r="HA2" s="92"/>
      <c r="HB2" s="92"/>
      <c r="HC2" s="92"/>
      <c r="HD2" s="92"/>
      <c r="HE2" s="92"/>
      <c r="HF2" s="92"/>
      <c r="HG2" s="92"/>
      <c r="HH2" s="92"/>
      <c r="HI2" s="92"/>
      <c r="HJ2" s="92"/>
      <c r="HK2" s="92"/>
    </row>
    <row r="3" spans="1:219" s="181" customFormat="1" ht="16.5" hidden="1" customHeight="1" x14ac:dyDescent="0.25">
      <c r="A3" s="92"/>
      <c r="B3" s="196"/>
      <c r="C3" s="194"/>
      <c r="D3" s="92"/>
      <c r="F3" s="192"/>
      <c r="G3" s="192"/>
      <c r="H3" s="192"/>
      <c r="I3" s="193" t="s">
        <v>290</v>
      </c>
      <c r="J3" s="51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  <c r="CD3" s="92"/>
      <c r="CE3" s="92"/>
      <c r="CF3" s="92"/>
      <c r="CG3" s="92"/>
      <c r="CH3" s="92"/>
      <c r="CI3" s="92"/>
      <c r="CJ3" s="92"/>
      <c r="CK3" s="92"/>
      <c r="CL3" s="92"/>
      <c r="CM3" s="92"/>
      <c r="CN3" s="92"/>
      <c r="CO3" s="92"/>
      <c r="CP3" s="92"/>
      <c r="CQ3" s="92"/>
      <c r="CR3" s="92"/>
      <c r="CS3" s="92"/>
      <c r="CT3" s="92"/>
      <c r="CU3" s="92"/>
      <c r="CV3" s="92"/>
      <c r="CW3" s="92"/>
      <c r="CX3" s="92"/>
      <c r="CY3" s="92"/>
      <c r="CZ3" s="92"/>
      <c r="DA3" s="92"/>
      <c r="DB3" s="92"/>
      <c r="DC3" s="92"/>
      <c r="DD3" s="92"/>
      <c r="DE3" s="92"/>
      <c r="DF3" s="92"/>
      <c r="DG3" s="92"/>
      <c r="DH3" s="92"/>
      <c r="DI3" s="92"/>
      <c r="DJ3" s="92"/>
      <c r="DK3" s="92"/>
      <c r="DL3" s="92"/>
      <c r="DM3" s="92"/>
      <c r="DN3" s="92"/>
      <c r="DO3" s="92"/>
      <c r="DP3" s="92"/>
      <c r="DQ3" s="92"/>
      <c r="DR3" s="92"/>
      <c r="DS3" s="92"/>
      <c r="DT3" s="92"/>
      <c r="DU3" s="92"/>
      <c r="DV3" s="92"/>
      <c r="DW3" s="92"/>
      <c r="DX3" s="92"/>
      <c r="DY3" s="92"/>
      <c r="DZ3" s="92"/>
      <c r="EA3" s="92"/>
      <c r="EB3" s="92"/>
      <c r="EC3" s="92"/>
      <c r="ED3" s="92"/>
      <c r="EE3" s="92"/>
      <c r="EF3" s="92"/>
      <c r="EG3" s="92"/>
      <c r="EH3" s="92"/>
      <c r="EI3" s="92"/>
      <c r="EJ3" s="92"/>
      <c r="EK3" s="92"/>
      <c r="EL3" s="92"/>
      <c r="EM3" s="92"/>
      <c r="EN3" s="92"/>
      <c r="EO3" s="92"/>
      <c r="EP3" s="92"/>
      <c r="EQ3" s="92"/>
      <c r="ER3" s="92"/>
      <c r="ES3" s="92"/>
      <c r="ET3" s="92"/>
      <c r="EU3" s="92"/>
      <c r="EV3" s="92"/>
      <c r="EW3" s="92"/>
      <c r="EX3" s="92"/>
      <c r="EY3" s="92"/>
      <c r="EZ3" s="92"/>
      <c r="FA3" s="92"/>
      <c r="FB3" s="92"/>
      <c r="FC3" s="92"/>
      <c r="FD3" s="92"/>
      <c r="FE3" s="92"/>
      <c r="FF3" s="92"/>
      <c r="FG3" s="92"/>
      <c r="FH3" s="92"/>
      <c r="FI3" s="92"/>
      <c r="FJ3" s="92"/>
      <c r="FK3" s="92"/>
      <c r="FL3" s="92"/>
      <c r="FM3" s="92"/>
      <c r="FN3" s="92"/>
      <c r="FO3" s="92"/>
      <c r="FP3" s="92"/>
      <c r="FQ3" s="92"/>
      <c r="FR3" s="92"/>
      <c r="FS3" s="92"/>
      <c r="FT3" s="92"/>
      <c r="FU3" s="92"/>
      <c r="FV3" s="92"/>
      <c r="FW3" s="92"/>
      <c r="FX3" s="92"/>
      <c r="FY3" s="92"/>
      <c r="FZ3" s="92"/>
      <c r="GA3" s="92"/>
      <c r="GB3" s="92"/>
      <c r="GC3" s="92"/>
      <c r="GD3" s="92"/>
      <c r="GE3" s="92"/>
      <c r="GF3" s="92"/>
      <c r="GG3" s="92"/>
      <c r="GH3" s="92"/>
      <c r="GI3" s="92"/>
      <c r="GJ3" s="92"/>
      <c r="GK3" s="92"/>
      <c r="GL3" s="92"/>
      <c r="GM3" s="92"/>
      <c r="GN3" s="92"/>
      <c r="GO3" s="92"/>
      <c r="GP3" s="92"/>
      <c r="GQ3" s="92"/>
      <c r="GR3" s="92"/>
      <c r="GS3" s="92"/>
      <c r="GT3" s="92"/>
      <c r="GU3" s="92"/>
      <c r="GV3" s="92"/>
      <c r="GW3" s="92"/>
      <c r="GX3" s="92"/>
      <c r="GY3" s="92"/>
      <c r="GZ3" s="92"/>
      <c r="HA3" s="92"/>
      <c r="HB3" s="92"/>
      <c r="HC3" s="92"/>
      <c r="HD3" s="92"/>
      <c r="HE3" s="92"/>
      <c r="HF3" s="92"/>
      <c r="HG3" s="92"/>
      <c r="HH3" s="92"/>
      <c r="HI3" s="92"/>
      <c r="HJ3" s="92"/>
      <c r="HK3" s="92"/>
    </row>
    <row r="4" spans="1:219" s="181" customFormat="1" ht="16.5" hidden="1" customHeight="1" x14ac:dyDescent="0.25">
      <c r="A4" s="92"/>
      <c r="B4" s="195"/>
      <c r="C4" s="194"/>
      <c r="D4" s="92"/>
      <c r="F4" s="192"/>
      <c r="G4" s="192"/>
      <c r="H4" s="192"/>
      <c r="I4" s="193" t="s">
        <v>289</v>
      </c>
      <c r="J4" s="51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  <c r="CD4" s="92"/>
      <c r="CE4" s="92"/>
      <c r="CF4" s="92"/>
      <c r="CG4" s="92"/>
      <c r="CH4" s="92"/>
      <c r="CI4" s="92"/>
      <c r="CJ4" s="92"/>
      <c r="CK4" s="92"/>
      <c r="CL4" s="92"/>
      <c r="CM4" s="92"/>
      <c r="CN4" s="92"/>
      <c r="CO4" s="92"/>
      <c r="CP4" s="92"/>
      <c r="CQ4" s="92"/>
      <c r="CR4" s="92"/>
      <c r="CS4" s="92"/>
      <c r="CT4" s="92"/>
      <c r="CU4" s="92"/>
      <c r="CV4" s="92"/>
      <c r="CW4" s="92"/>
      <c r="CX4" s="92"/>
      <c r="CY4" s="92"/>
      <c r="CZ4" s="92"/>
      <c r="DA4" s="92"/>
      <c r="DB4" s="92"/>
      <c r="DC4" s="92"/>
      <c r="DD4" s="92"/>
      <c r="DE4" s="92"/>
      <c r="DF4" s="92"/>
      <c r="DG4" s="92"/>
      <c r="DH4" s="92"/>
      <c r="DI4" s="92"/>
      <c r="DJ4" s="92"/>
      <c r="DK4" s="92"/>
      <c r="DL4" s="92"/>
      <c r="DM4" s="92"/>
      <c r="DN4" s="92"/>
      <c r="DO4" s="92"/>
      <c r="DP4" s="92"/>
      <c r="DQ4" s="92"/>
      <c r="DR4" s="92"/>
      <c r="DS4" s="92"/>
      <c r="DT4" s="92"/>
      <c r="DU4" s="92"/>
      <c r="DV4" s="92"/>
      <c r="DW4" s="92"/>
      <c r="DX4" s="92"/>
      <c r="DY4" s="92"/>
      <c r="DZ4" s="92"/>
      <c r="EA4" s="92"/>
      <c r="EB4" s="92"/>
      <c r="EC4" s="92"/>
      <c r="ED4" s="92"/>
      <c r="EE4" s="92"/>
      <c r="EF4" s="92"/>
      <c r="EG4" s="92"/>
      <c r="EH4" s="92"/>
      <c r="EI4" s="92"/>
      <c r="EJ4" s="92"/>
      <c r="EK4" s="92"/>
      <c r="EL4" s="92"/>
      <c r="EM4" s="92"/>
      <c r="EN4" s="92"/>
      <c r="EO4" s="92"/>
      <c r="EP4" s="92"/>
      <c r="EQ4" s="92"/>
      <c r="ER4" s="92"/>
      <c r="ES4" s="92"/>
      <c r="ET4" s="92"/>
      <c r="EU4" s="92"/>
      <c r="EV4" s="92"/>
      <c r="EW4" s="92"/>
      <c r="EX4" s="92"/>
      <c r="EY4" s="92"/>
      <c r="EZ4" s="92"/>
      <c r="FA4" s="92"/>
      <c r="FB4" s="92"/>
      <c r="FC4" s="92"/>
      <c r="FD4" s="92"/>
      <c r="FE4" s="92"/>
      <c r="FF4" s="92"/>
      <c r="FG4" s="92"/>
      <c r="FH4" s="92"/>
      <c r="FI4" s="92"/>
      <c r="FJ4" s="92"/>
      <c r="FK4" s="92"/>
      <c r="FL4" s="92"/>
      <c r="FM4" s="92"/>
      <c r="FN4" s="92"/>
      <c r="FO4" s="92"/>
      <c r="FP4" s="92"/>
      <c r="FQ4" s="92"/>
      <c r="FR4" s="92"/>
      <c r="FS4" s="92"/>
      <c r="FT4" s="92"/>
      <c r="FU4" s="92"/>
      <c r="FV4" s="92"/>
      <c r="FW4" s="92"/>
      <c r="FX4" s="92"/>
      <c r="FY4" s="92"/>
      <c r="FZ4" s="92"/>
      <c r="GA4" s="92"/>
      <c r="GB4" s="92"/>
      <c r="GC4" s="92"/>
      <c r="GD4" s="92"/>
      <c r="GE4" s="92"/>
      <c r="GF4" s="92"/>
      <c r="GG4" s="92"/>
      <c r="GH4" s="92"/>
      <c r="GI4" s="92"/>
      <c r="GJ4" s="92"/>
      <c r="GK4" s="92"/>
      <c r="GL4" s="92"/>
      <c r="GM4" s="92"/>
      <c r="GN4" s="92"/>
      <c r="GO4" s="92"/>
      <c r="GP4" s="92"/>
      <c r="GQ4" s="92"/>
      <c r="GR4" s="92"/>
      <c r="GS4" s="92"/>
      <c r="GT4" s="92"/>
      <c r="GU4" s="92"/>
      <c r="GV4" s="92"/>
      <c r="GW4" s="92"/>
      <c r="GX4" s="92"/>
      <c r="GY4" s="92"/>
      <c r="GZ4" s="92"/>
      <c r="HA4" s="92"/>
      <c r="HB4" s="92"/>
      <c r="HC4" s="92"/>
      <c r="HD4" s="92"/>
      <c r="HE4" s="92"/>
      <c r="HF4" s="92"/>
      <c r="HG4" s="92"/>
      <c r="HH4" s="92"/>
      <c r="HI4" s="92"/>
      <c r="HJ4" s="92"/>
      <c r="HK4" s="92"/>
    </row>
    <row r="5" spans="1:219" s="181" customFormat="1" ht="16.5" hidden="1" customHeight="1" x14ac:dyDescent="0.25">
      <c r="A5" s="92"/>
      <c r="B5" s="92"/>
      <c r="C5" s="194"/>
      <c r="D5" s="92"/>
      <c r="F5" s="192"/>
      <c r="G5" s="192"/>
      <c r="H5" s="192"/>
      <c r="I5" s="193" t="s">
        <v>288</v>
      </c>
      <c r="J5" s="51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/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  <c r="DP5" s="92"/>
      <c r="DQ5" s="92"/>
      <c r="DR5" s="92"/>
      <c r="DS5" s="92"/>
      <c r="DT5" s="92"/>
      <c r="DU5" s="92"/>
      <c r="DV5" s="92"/>
      <c r="DW5" s="92"/>
      <c r="DX5" s="92"/>
      <c r="DY5" s="92"/>
      <c r="DZ5" s="92"/>
      <c r="EA5" s="92"/>
      <c r="EB5" s="92"/>
      <c r="EC5" s="92"/>
      <c r="ED5" s="92"/>
      <c r="EE5" s="92"/>
      <c r="EF5" s="92"/>
      <c r="EG5" s="92"/>
      <c r="EH5" s="92"/>
      <c r="EI5" s="92"/>
      <c r="EJ5" s="92"/>
      <c r="EK5" s="92"/>
      <c r="EL5" s="92"/>
      <c r="EM5" s="92"/>
      <c r="EN5" s="92"/>
      <c r="EO5" s="92"/>
      <c r="EP5" s="92"/>
      <c r="EQ5" s="92"/>
      <c r="ER5" s="92"/>
      <c r="ES5" s="92"/>
      <c r="ET5" s="92"/>
      <c r="EU5" s="92"/>
      <c r="EV5" s="92"/>
      <c r="EW5" s="92"/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/>
      <c r="FJ5" s="92"/>
      <c r="FK5" s="92"/>
      <c r="FL5" s="92"/>
      <c r="FM5" s="92"/>
      <c r="FN5" s="92"/>
      <c r="FO5" s="92"/>
      <c r="FP5" s="92"/>
      <c r="FQ5" s="92"/>
      <c r="FR5" s="92"/>
      <c r="FS5" s="92"/>
      <c r="FT5" s="92"/>
      <c r="FU5" s="92"/>
      <c r="FV5" s="92"/>
      <c r="FW5" s="92"/>
      <c r="FX5" s="92"/>
      <c r="FY5" s="92"/>
      <c r="FZ5" s="92"/>
      <c r="GA5" s="92"/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  <c r="GS5" s="92"/>
      <c r="GT5" s="92"/>
      <c r="GU5" s="92"/>
      <c r="GV5" s="92"/>
      <c r="GW5" s="92"/>
      <c r="GX5" s="92"/>
      <c r="GY5" s="92"/>
      <c r="GZ5" s="92"/>
      <c r="HA5" s="92"/>
      <c r="HB5" s="92"/>
      <c r="HC5" s="92"/>
      <c r="HD5" s="92"/>
      <c r="HE5" s="92"/>
      <c r="HF5" s="92"/>
      <c r="HG5" s="92"/>
      <c r="HH5" s="92"/>
      <c r="HI5" s="92"/>
      <c r="HJ5" s="92"/>
      <c r="HK5" s="92"/>
    </row>
    <row r="6" spans="1:219" s="181" customFormat="1" ht="25.5" hidden="1" customHeight="1" x14ac:dyDescent="0.25">
      <c r="A6" s="187"/>
      <c r="B6" s="92"/>
      <c r="C6" s="190"/>
      <c r="D6" s="187"/>
      <c r="F6" s="192"/>
      <c r="G6" s="192"/>
      <c r="H6" s="192"/>
      <c r="I6" s="193" t="s">
        <v>115</v>
      </c>
      <c r="J6" s="512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187"/>
      <c r="Z6" s="187"/>
      <c r="AA6" s="187"/>
      <c r="AB6" s="187"/>
      <c r="AC6" s="187"/>
      <c r="AD6" s="187"/>
      <c r="AE6" s="187"/>
      <c r="AF6" s="187"/>
      <c r="AG6" s="187"/>
      <c r="AH6" s="187"/>
      <c r="AI6" s="187"/>
      <c r="AJ6" s="187"/>
      <c r="AK6" s="187"/>
      <c r="AL6" s="187"/>
      <c r="AM6" s="187"/>
      <c r="AN6" s="187"/>
      <c r="AO6" s="187"/>
      <c r="AP6" s="187"/>
      <c r="AQ6" s="187"/>
      <c r="AR6" s="187"/>
      <c r="AS6" s="187"/>
      <c r="AT6" s="187"/>
      <c r="AU6" s="187"/>
      <c r="AV6" s="187"/>
      <c r="AW6" s="187"/>
      <c r="AX6" s="187"/>
      <c r="AY6" s="187"/>
      <c r="AZ6" s="187"/>
      <c r="BA6" s="187"/>
      <c r="BB6" s="187"/>
      <c r="BC6" s="187"/>
      <c r="BD6" s="187"/>
      <c r="BE6" s="187"/>
      <c r="BF6" s="187"/>
      <c r="BG6" s="187"/>
      <c r="BH6" s="187"/>
      <c r="BI6" s="187"/>
      <c r="BJ6" s="187"/>
      <c r="BK6" s="187"/>
      <c r="BL6" s="187"/>
      <c r="BM6" s="187"/>
      <c r="BN6" s="187"/>
      <c r="BO6" s="187"/>
      <c r="BP6" s="187"/>
      <c r="BQ6" s="187"/>
      <c r="BR6" s="187"/>
      <c r="BS6" s="187"/>
      <c r="BT6" s="187"/>
      <c r="BU6" s="187"/>
      <c r="BV6" s="187"/>
      <c r="BW6" s="187"/>
      <c r="BX6" s="187"/>
      <c r="BY6" s="187"/>
      <c r="BZ6" s="187"/>
      <c r="CA6" s="187"/>
      <c r="CB6" s="187"/>
      <c r="CC6" s="187"/>
      <c r="CD6" s="187"/>
      <c r="CE6" s="187"/>
      <c r="CF6" s="187"/>
      <c r="CG6" s="187"/>
      <c r="CH6" s="187"/>
      <c r="CI6" s="187"/>
      <c r="CJ6" s="187"/>
      <c r="CK6" s="187"/>
      <c r="CL6" s="187"/>
      <c r="CM6" s="187"/>
      <c r="CN6" s="187"/>
      <c r="CO6" s="187"/>
      <c r="CP6" s="187"/>
      <c r="CQ6" s="187"/>
      <c r="CR6" s="187"/>
      <c r="CS6" s="187"/>
      <c r="CT6" s="187"/>
      <c r="CU6" s="187"/>
      <c r="CV6" s="187"/>
      <c r="CW6" s="187"/>
      <c r="CX6" s="187"/>
      <c r="CY6" s="187"/>
      <c r="CZ6" s="187"/>
      <c r="DA6" s="187"/>
      <c r="DB6" s="187"/>
      <c r="DC6" s="187"/>
      <c r="DD6" s="187"/>
      <c r="DE6" s="187"/>
      <c r="DF6" s="187"/>
      <c r="DG6" s="187"/>
      <c r="DH6" s="187"/>
      <c r="DI6" s="187"/>
      <c r="DJ6" s="187"/>
      <c r="DK6" s="187"/>
      <c r="DL6" s="187"/>
      <c r="DM6" s="187"/>
      <c r="DN6" s="187"/>
      <c r="DO6" s="187"/>
      <c r="DP6" s="187"/>
      <c r="DQ6" s="187"/>
      <c r="DR6" s="187"/>
      <c r="DS6" s="187"/>
      <c r="DT6" s="187"/>
      <c r="DU6" s="187"/>
      <c r="DV6" s="187"/>
      <c r="DW6" s="187"/>
      <c r="DX6" s="187"/>
      <c r="DY6" s="187"/>
      <c r="DZ6" s="187"/>
      <c r="EA6" s="187"/>
      <c r="EB6" s="187"/>
      <c r="EC6" s="187"/>
      <c r="ED6" s="187"/>
      <c r="EE6" s="187"/>
      <c r="EF6" s="187"/>
      <c r="EG6" s="187"/>
      <c r="EH6" s="187"/>
      <c r="EI6" s="187"/>
      <c r="EJ6" s="187"/>
      <c r="EK6" s="187"/>
      <c r="EL6" s="187"/>
      <c r="EM6" s="187"/>
      <c r="EN6" s="187"/>
      <c r="EO6" s="187"/>
      <c r="EP6" s="187"/>
      <c r="EQ6" s="187"/>
      <c r="ER6" s="187"/>
      <c r="ES6" s="187"/>
      <c r="ET6" s="187"/>
      <c r="EU6" s="187"/>
      <c r="EV6" s="187"/>
      <c r="EW6" s="187"/>
      <c r="EX6" s="187"/>
      <c r="EY6" s="187"/>
      <c r="EZ6" s="187"/>
      <c r="FA6" s="187"/>
      <c r="FB6" s="187"/>
      <c r="FC6" s="187"/>
      <c r="FD6" s="187"/>
      <c r="FE6" s="187"/>
      <c r="FF6" s="187"/>
      <c r="FG6" s="187"/>
      <c r="FH6" s="187"/>
      <c r="FI6" s="187"/>
      <c r="FJ6" s="187"/>
      <c r="FK6" s="187"/>
      <c r="FL6" s="187"/>
      <c r="FM6" s="187"/>
      <c r="FN6" s="187"/>
      <c r="FO6" s="187"/>
      <c r="FP6" s="187"/>
      <c r="FQ6" s="187"/>
      <c r="FR6" s="187"/>
      <c r="FS6" s="187"/>
      <c r="FT6" s="187"/>
      <c r="FU6" s="187"/>
      <c r="FV6" s="187"/>
      <c r="FW6" s="187"/>
      <c r="FX6" s="187"/>
      <c r="FY6" s="187"/>
      <c r="FZ6" s="187"/>
      <c r="GA6" s="187"/>
      <c r="GB6" s="187"/>
      <c r="GC6" s="187"/>
      <c r="GD6" s="187"/>
      <c r="GE6" s="187"/>
      <c r="GF6" s="187"/>
      <c r="GG6" s="187"/>
      <c r="GH6" s="187"/>
      <c r="GI6" s="187"/>
      <c r="GJ6" s="187"/>
      <c r="GK6" s="187"/>
      <c r="GL6" s="187"/>
      <c r="GM6" s="187"/>
      <c r="GN6" s="187"/>
      <c r="GO6" s="187"/>
      <c r="GP6" s="187"/>
      <c r="GQ6" s="187"/>
      <c r="GR6" s="187"/>
      <c r="GS6" s="187"/>
      <c r="GT6" s="187"/>
      <c r="GU6" s="187"/>
      <c r="GV6" s="187"/>
      <c r="GW6" s="187"/>
      <c r="GX6" s="187"/>
      <c r="GY6" s="187"/>
      <c r="GZ6" s="187"/>
      <c r="HA6" s="187"/>
      <c r="HB6" s="187"/>
      <c r="HC6" s="187"/>
      <c r="HD6" s="187"/>
      <c r="HE6" s="187"/>
      <c r="HF6" s="187"/>
      <c r="HG6" s="187"/>
      <c r="HH6" s="187"/>
      <c r="HI6" s="187"/>
      <c r="HJ6" s="187"/>
      <c r="HK6" s="187"/>
    </row>
    <row r="7" spans="1:219" s="181" customFormat="1" ht="25.5" hidden="1" customHeight="1" x14ac:dyDescent="0.25">
      <c r="A7" s="187"/>
      <c r="B7" s="191" t="s">
        <v>287</v>
      </c>
      <c r="C7" s="190"/>
      <c r="D7" s="187"/>
      <c r="F7" s="192"/>
      <c r="G7" s="192"/>
      <c r="H7" s="192"/>
      <c r="I7" s="193" t="s">
        <v>286</v>
      </c>
      <c r="J7" s="512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  <c r="BI7" s="187"/>
      <c r="BJ7" s="187"/>
      <c r="BK7" s="187"/>
      <c r="BL7" s="187"/>
      <c r="BM7" s="187"/>
      <c r="BN7" s="187"/>
      <c r="BO7" s="187"/>
      <c r="BP7" s="187"/>
      <c r="BQ7" s="187"/>
      <c r="BR7" s="187"/>
      <c r="BS7" s="187"/>
      <c r="BT7" s="187"/>
      <c r="BU7" s="187"/>
      <c r="BV7" s="187"/>
      <c r="BW7" s="187"/>
      <c r="BX7" s="187"/>
      <c r="BY7" s="187"/>
      <c r="BZ7" s="187"/>
      <c r="CA7" s="187"/>
      <c r="CB7" s="187"/>
      <c r="CC7" s="187"/>
      <c r="CD7" s="187"/>
      <c r="CE7" s="187"/>
      <c r="CF7" s="187"/>
      <c r="CG7" s="187"/>
      <c r="CH7" s="187"/>
      <c r="CI7" s="187"/>
      <c r="CJ7" s="187"/>
      <c r="CK7" s="187"/>
      <c r="CL7" s="187"/>
      <c r="CM7" s="187"/>
      <c r="CN7" s="187"/>
      <c r="CO7" s="187"/>
      <c r="CP7" s="187"/>
      <c r="CQ7" s="187"/>
      <c r="CR7" s="187"/>
      <c r="CS7" s="187"/>
      <c r="CT7" s="187"/>
      <c r="CU7" s="187"/>
      <c r="CV7" s="187"/>
      <c r="CW7" s="187"/>
      <c r="CX7" s="187"/>
      <c r="CY7" s="187"/>
      <c r="CZ7" s="187"/>
      <c r="DA7" s="187"/>
      <c r="DB7" s="187"/>
      <c r="DC7" s="187"/>
      <c r="DD7" s="187"/>
      <c r="DE7" s="187"/>
      <c r="DF7" s="187"/>
      <c r="DG7" s="187"/>
      <c r="DH7" s="187"/>
      <c r="DI7" s="187"/>
      <c r="DJ7" s="187"/>
      <c r="DK7" s="187"/>
      <c r="DL7" s="187"/>
      <c r="DM7" s="187"/>
      <c r="DN7" s="187"/>
      <c r="DO7" s="187"/>
      <c r="DP7" s="187"/>
      <c r="DQ7" s="187"/>
      <c r="DR7" s="187"/>
      <c r="DS7" s="187"/>
      <c r="DT7" s="187"/>
      <c r="DU7" s="187"/>
      <c r="DV7" s="187"/>
      <c r="DW7" s="187"/>
      <c r="DX7" s="187"/>
      <c r="DY7" s="187"/>
      <c r="DZ7" s="187"/>
      <c r="EA7" s="187"/>
      <c r="EB7" s="187"/>
      <c r="EC7" s="187"/>
      <c r="ED7" s="187"/>
      <c r="EE7" s="187"/>
      <c r="EF7" s="187"/>
      <c r="EG7" s="187"/>
      <c r="EH7" s="187"/>
      <c r="EI7" s="187"/>
      <c r="EJ7" s="187"/>
      <c r="EK7" s="187"/>
      <c r="EL7" s="187"/>
      <c r="EM7" s="187"/>
      <c r="EN7" s="187"/>
      <c r="EO7" s="187"/>
      <c r="EP7" s="187"/>
      <c r="EQ7" s="187"/>
      <c r="ER7" s="187"/>
      <c r="ES7" s="187"/>
      <c r="ET7" s="187"/>
      <c r="EU7" s="187"/>
      <c r="EV7" s="187"/>
      <c r="EW7" s="187"/>
      <c r="EX7" s="187"/>
      <c r="EY7" s="187"/>
      <c r="EZ7" s="187"/>
      <c r="FA7" s="187"/>
      <c r="FB7" s="187"/>
      <c r="FC7" s="187"/>
      <c r="FD7" s="187"/>
      <c r="FE7" s="187"/>
      <c r="FF7" s="187"/>
      <c r="FG7" s="187"/>
      <c r="FH7" s="187"/>
      <c r="FI7" s="187"/>
      <c r="FJ7" s="187"/>
      <c r="FK7" s="187"/>
      <c r="FL7" s="187"/>
      <c r="FM7" s="187"/>
      <c r="FN7" s="187"/>
      <c r="FO7" s="187"/>
      <c r="FP7" s="187"/>
      <c r="FQ7" s="187"/>
      <c r="FR7" s="187"/>
      <c r="FS7" s="187"/>
      <c r="FT7" s="187"/>
      <c r="FU7" s="187"/>
      <c r="FV7" s="187"/>
      <c r="FW7" s="187"/>
      <c r="FX7" s="187"/>
      <c r="FY7" s="187"/>
      <c r="FZ7" s="187"/>
      <c r="GA7" s="187"/>
      <c r="GB7" s="187"/>
      <c r="GC7" s="187"/>
      <c r="GD7" s="187"/>
      <c r="GE7" s="187"/>
      <c r="GF7" s="187"/>
      <c r="GG7" s="187"/>
      <c r="GH7" s="187"/>
      <c r="GI7" s="187"/>
      <c r="GJ7" s="187"/>
      <c r="GK7" s="187"/>
      <c r="GL7" s="187"/>
      <c r="GM7" s="187"/>
      <c r="GN7" s="187"/>
      <c r="GO7" s="187"/>
      <c r="GP7" s="187"/>
      <c r="GQ7" s="187"/>
      <c r="GR7" s="187"/>
      <c r="GS7" s="187"/>
      <c r="GT7" s="187"/>
      <c r="GU7" s="187"/>
      <c r="GV7" s="187"/>
      <c r="GW7" s="187"/>
      <c r="GX7" s="187"/>
      <c r="GY7" s="187"/>
      <c r="GZ7" s="187"/>
      <c r="HA7" s="187"/>
      <c r="HB7" s="187"/>
      <c r="HC7" s="187"/>
      <c r="HD7" s="187"/>
      <c r="HE7" s="187"/>
      <c r="HF7" s="187"/>
      <c r="HG7" s="187"/>
      <c r="HH7" s="187"/>
      <c r="HI7" s="187"/>
      <c r="HJ7" s="187"/>
      <c r="HK7" s="187"/>
    </row>
    <row r="8" spans="1:219" s="181" customFormat="1" ht="25.5" hidden="1" customHeight="1" x14ac:dyDescent="0.25">
      <c r="A8" s="187"/>
      <c r="B8" s="191" t="s">
        <v>285</v>
      </c>
      <c r="C8" s="190"/>
      <c r="D8" s="187"/>
      <c r="F8" s="187"/>
      <c r="G8" s="189"/>
      <c r="H8" s="187"/>
      <c r="I8" s="188" t="s">
        <v>285</v>
      </c>
      <c r="J8" s="187"/>
      <c r="K8" s="187"/>
      <c r="L8" s="187"/>
      <c r="M8" s="187"/>
      <c r="N8" s="187"/>
      <c r="O8" s="187"/>
      <c r="P8" s="187"/>
      <c r="Q8" s="187"/>
      <c r="R8" s="187"/>
      <c r="S8" s="187"/>
      <c r="T8" s="187"/>
      <c r="U8" s="187"/>
      <c r="V8" s="187"/>
      <c r="W8" s="187"/>
      <c r="X8" s="187"/>
      <c r="Y8" s="187"/>
      <c r="Z8" s="187"/>
      <c r="AA8" s="187"/>
      <c r="AB8" s="187"/>
      <c r="AC8" s="187"/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/>
      <c r="AP8" s="187"/>
      <c r="AQ8" s="187"/>
      <c r="AR8" s="187"/>
      <c r="AS8" s="187"/>
      <c r="AT8" s="187"/>
      <c r="AU8" s="187"/>
      <c r="AV8" s="187"/>
      <c r="AW8" s="187"/>
      <c r="AX8" s="187"/>
      <c r="AY8" s="187"/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/>
      <c r="BL8" s="187"/>
      <c r="BM8" s="187"/>
      <c r="BN8" s="187"/>
      <c r="BO8" s="187"/>
      <c r="BP8" s="187"/>
      <c r="BQ8" s="187"/>
      <c r="BR8" s="187"/>
      <c r="BS8" s="187"/>
      <c r="BT8" s="187"/>
      <c r="BU8" s="187"/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/>
      <c r="CH8" s="187"/>
      <c r="CI8" s="187"/>
      <c r="CJ8" s="187"/>
      <c r="CK8" s="187"/>
      <c r="CL8" s="187"/>
      <c r="CM8" s="187"/>
      <c r="CN8" s="187"/>
      <c r="CO8" s="187"/>
      <c r="CP8" s="187"/>
      <c r="CQ8" s="187"/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/>
      <c r="DD8" s="187"/>
      <c r="DE8" s="187"/>
      <c r="DF8" s="187"/>
      <c r="DG8" s="187"/>
      <c r="DH8" s="187"/>
      <c r="DI8" s="187"/>
      <c r="DJ8" s="187"/>
      <c r="DK8" s="187"/>
      <c r="DL8" s="187"/>
      <c r="DM8" s="187"/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187"/>
      <c r="DZ8" s="187"/>
      <c r="EA8" s="187"/>
      <c r="EB8" s="187"/>
      <c r="EC8" s="187"/>
      <c r="ED8" s="187"/>
      <c r="EE8" s="187"/>
      <c r="EF8" s="187"/>
      <c r="EG8" s="187"/>
      <c r="EH8" s="187"/>
      <c r="EI8" s="187"/>
      <c r="EJ8" s="187"/>
      <c r="EK8" s="187"/>
      <c r="EL8" s="187"/>
      <c r="EM8" s="187"/>
      <c r="EN8" s="187"/>
      <c r="EO8" s="187"/>
      <c r="EP8" s="187"/>
      <c r="EQ8" s="187"/>
      <c r="ER8" s="187"/>
      <c r="ES8" s="187"/>
      <c r="ET8" s="187"/>
      <c r="EU8" s="187"/>
      <c r="EV8" s="187"/>
      <c r="EW8" s="187"/>
      <c r="EX8" s="187"/>
      <c r="EY8" s="187"/>
      <c r="EZ8" s="187"/>
      <c r="FA8" s="187"/>
      <c r="FB8" s="187"/>
      <c r="FC8" s="187"/>
      <c r="FD8" s="187"/>
      <c r="FE8" s="187"/>
      <c r="FF8" s="187"/>
      <c r="FG8" s="187"/>
      <c r="FH8" s="187"/>
      <c r="FI8" s="187"/>
      <c r="FJ8" s="187"/>
      <c r="FK8" s="187"/>
      <c r="FL8" s="187"/>
      <c r="FM8" s="187"/>
      <c r="FN8" s="187"/>
      <c r="FO8" s="187"/>
      <c r="FP8" s="187"/>
      <c r="FQ8" s="187"/>
      <c r="FR8" s="187"/>
      <c r="FS8" s="187"/>
      <c r="FT8" s="187"/>
      <c r="FU8" s="187"/>
      <c r="FV8" s="187"/>
      <c r="FW8" s="187"/>
      <c r="FX8" s="187"/>
      <c r="FY8" s="187"/>
      <c r="FZ8" s="187"/>
      <c r="GA8" s="187"/>
      <c r="GB8" s="187"/>
      <c r="GC8" s="187"/>
      <c r="GD8" s="187"/>
      <c r="GE8" s="187"/>
      <c r="GF8" s="187"/>
      <c r="GG8" s="187"/>
      <c r="GH8" s="187"/>
      <c r="GI8" s="187"/>
      <c r="GJ8" s="187"/>
      <c r="GK8" s="187"/>
      <c r="GL8" s="187"/>
      <c r="GM8" s="187"/>
      <c r="GN8" s="187"/>
      <c r="GO8" s="187"/>
      <c r="GP8" s="187"/>
      <c r="GQ8" s="187"/>
      <c r="GR8" s="187"/>
      <c r="GS8" s="187"/>
      <c r="GT8" s="187"/>
      <c r="GU8" s="187"/>
      <c r="GV8" s="187"/>
      <c r="GW8" s="187"/>
      <c r="GX8" s="187"/>
      <c r="GY8" s="187"/>
      <c r="GZ8" s="187"/>
      <c r="HA8" s="187"/>
      <c r="HB8" s="187"/>
      <c r="HC8" s="187"/>
      <c r="HD8" s="187"/>
      <c r="HE8" s="187"/>
      <c r="HF8" s="187"/>
      <c r="HG8" s="187"/>
      <c r="HH8" s="187"/>
      <c r="HI8" s="187"/>
      <c r="HJ8" s="187"/>
      <c r="HK8" s="187"/>
    </row>
    <row r="9" spans="1:219" s="181" customFormat="1" ht="25.5" customHeight="1" x14ac:dyDescent="0.25">
      <c r="A9" s="186"/>
      <c r="B9" s="185"/>
      <c r="C9" s="185"/>
      <c r="D9" s="185"/>
      <c r="E9" s="184"/>
      <c r="F9" s="183"/>
      <c r="G9" s="708"/>
      <c r="H9" s="708"/>
      <c r="I9" s="708"/>
      <c r="J9" s="511"/>
      <c r="K9" s="182"/>
      <c r="L9" s="180"/>
      <c r="M9" s="180"/>
      <c r="N9" s="180"/>
      <c r="O9" s="180"/>
      <c r="P9" s="180"/>
      <c r="Q9" s="180"/>
      <c r="R9" s="180"/>
      <c r="S9" s="180"/>
      <c r="T9" s="180"/>
      <c r="U9" s="180"/>
      <c r="V9" s="180"/>
      <c r="W9" s="180"/>
      <c r="X9" s="180"/>
      <c r="Y9" s="180"/>
      <c r="Z9" s="180"/>
      <c r="AA9" s="180"/>
      <c r="AB9" s="180"/>
      <c r="AC9" s="180"/>
      <c r="AD9" s="180"/>
      <c r="AE9" s="180"/>
      <c r="AF9" s="180"/>
      <c r="AG9" s="180"/>
      <c r="AH9" s="180"/>
      <c r="AI9" s="180"/>
      <c r="AJ9" s="180"/>
      <c r="AK9" s="180"/>
      <c r="AL9" s="180"/>
      <c r="AM9" s="180"/>
      <c r="AN9" s="180"/>
      <c r="AO9" s="180"/>
      <c r="AP9" s="180"/>
      <c r="AQ9" s="180"/>
      <c r="AR9" s="180"/>
      <c r="AS9" s="180"/>
      <c r="AT9" s="180"/>
      <c r="AU9" s="180"/>
      <c r="AV9" s="180"/>
      <c r="AW9" s="180"/>
      <c r="AX9" s="180"/>
      <c r="AY9" s="180"/>
      <c r="AZ9" s="180"/>
      <c r="BA9" s="180"/>
      <c r="BB9" s="180"/>
      <c r="BC9" s="180"/>
      <c r="BD9" s="180"/>
      <c r="BE9" s="180"/>
      <c r="BF9" s="180"/>
      <c r="BG9" s="180"/>
      <c r="BH9" s="180"/>
      <c r="BI9" s="180"/>
      <c r="BJ9" s="180"/>
      <c r="BK9" s="180"/>
      <c r="BL9" s="180"/>
      <c r="BM9" s="180"/>
      <c r="BN9" s="180"/>
      <c r="BO9" s="180"/>
      <c r="BP9" s="180"/>
      <c r="BQ9" s="180"/>
      <c r="BR9" s="180"/>
      <c r="BS9" s="180"/>
      <c r="BT9" s="180"/>
      <c r="BU9" s="180"/>
      <c r="BV9" s="180"/>
      <c r="BW9" s="180"/>
      <c r="BX9" s="180"/>
      <c r="BY9" s="180"/>
      <c r="BZ9" s="180"/>
      <c r="CA9" s="180"/>
      <c r="CB9" s="180"/>
      <c r="CC9" s="180"/>
      <c r="CD9" s="180"/>
      <c r="CE9" s="180"/>
      <c r="CF9" s="180"/>
      <c r="CG9" s="180"/>
      <c r="CH9" s="180"/>
      <c r="CI9" s="180"/>
      <c r="CJ9" s="180"/>
      <c r="CK9" s="180"/>
      <c r="CL9" s="180"/>
      <c r="CM9" s="180"/>
      <c r="CN9" s="180"/>
      <c r="CO9" s="180"/>
      <c r="CP9" s="180"/>
      <c r="CQ9" s="180"/>
      <c r="CR9" s="180"/>
      <c r="CS9" s="180"/>
      <c r="CT9" s="180"/>
      <c r="CU9" s="180"/>
      <c r="CV9" s="180"/>
      <c r="CW9" s="180"/>
      <c r="CX9" s="180"/>
      <c r="CY9" s="180"/>
      <c r="CZ9" s="180"/>
      <c r="DA9" s="180"/>
      <c r="DB9" s="180"/>
      <c r="DC9" s="180"/>
      <c r="DD9" s="180"/>
      <c r="DE9" s="180"/>
      <c r="DF9" s="180"/>
      <c r="DG9" s="180"/>
      <c r="DH9" s="180"/>
      <c r="DI9" s="180"/>
      <c r="DJ9" s="180"/>
      <c r="DK9" s="180"/>
      <c r="DL9" s="180"/>
      <c r="DM9" s="180"/>
      <c r="DN9" s="180"/>
      <c r="DO9" s="180"/>
      <c r="DP9" s="180"/>
      <c r="DQ9" s="180"/>
      <c r="DR9" s="180"/>
      <c r="DS9" s="180"/>
      <c r="DT9" s="180"/>
      <c r="DU9" s="180"/>
      <c r="DV9" s="180"/>
      <c r="DW9" s="180"/>
      <c r="DX9" s="180"/>
      <c r="DY9" s="180"/>
      <c r="DZ9" s="180"/>
      <c r="EA9" s="180"/>
      <c r="EB9" s="180"/>
      <c r="EC9" s="180"/>
      <c r="ED9" s="180"/>
      <c r="EE9" s="180"/>
      <c r="EF9" s="180"/>
      <c r="EG9" s="180"/>
      <c r="EH9" s="180"/>
      <c r="EI9" s="180"/>
      <c r="EJ9" s="180"/>
      <c r="EK9" s="180"/>
      <c r="EL9" s="180"/>
      <c r="EM9" s="180"/>
      <c r="EN9" s="180"/>
      <c r="EO9" s="180"/>
      <c r="EP9" s="180"/>
      <c r="EQ9" s="180"/>
      <c r="ER9" s="180"/>
      <c r="ES9" s="180"/>
      <c r="ET9" s="180"/>
      <c r="EU9" s="180"/>
      <c r="EV9" s="180"/>
      <c r="EW9" s="180"/>
      <c r="EX9" s="180"/>
      <c r="EY9" s="180"/>
      <c r="EZ9" s="180"/>
      <c r="FA9" s="180"/>
      <c r="FB9" s="180"/>
      <c r="FC9" s="180"/>
      <c r="FD9" s="180"/>
      <c r="FE9" s="180"/>
      <c r="FF9" s="180"/>
      <c r="FG9" s="180"/>
      <c r="FH9" s="180"/>
      <c r="FI9" s="180"/>
      <c r="FJ9" s="180"/>
      <c r="FK9" s="180"/>
      <c r="FL9" s="180"/>
      <c r="FM9" s="180"/>
      <c r="FN9" s="180"/>
      <c r="FO9" s="180"/>
      <c r="FP9" s="180"/>
      <c r="FQ9" s="180"/>
      <c r="FR9" s="180"/>
      <c r="FS9" s="180"/>
      <c r="FT9" s="180"/>
      <c r="FU9" s="180"/>
      <c r="FV9" s="180"/>
      <c r="FW9" s="180"/>
      <c r="FX9" s="180"/>
      <c r="FY9" s="180"/>
      <c r="FZ9" s="180"/>
      <c r="GA9" s="180"/>
      <c r="GB9" s="180"/>
      <c r="GC9" s="180"/>
      <c r="GD9" s="180"/>
      <c r="GE9" s="180"/>
      <c r="GF9" s="180"/>
      <c r="GG9" s="180"/>
      <c r="GH9" s="180"/>
      <c r="GI9" s="180"/>
      <c r="GJ9" s="180"/>
      <c r="GK9" s="180"/>
      <c r="GL9" s="180"/>
      <c r="GM9" s="180"/>
      <c r="GN9" s="180"/>
      <c r="GO9" s="180"/>
      <c r="GP9" s="180"/>
      <c r="GQ9" s="180"/>
      <c r="GR9" s="180"/>
      <c r="GS9" s="180"/>
      <c r="GT9" s="180"/>
      <c r="GU9" s="180"/>
      <c r="GV9" s="180"/>
      <c r="GW9" s="180"/>
      <c r="GX9" s="180"/>
      <c r="GY9" s="180"/>
      <c r="GZ9" s="180"/>
      <c r="HA9" s="180"/>
      <c r="HB9" s="180"/>
      <c r="HC9" s="180"/>
      <c r="HD9" s="180"/>
      <c r="HE9" s="180"/>
      <c r="HF9" s="180"/>
      <c r="HG9" s="180"/>
      <c r="HH9" s="180"/>
      <c r="HI9" s="180"/>
      <c r="HJ9" s="180"/>
      <c r="HK9" s="180"/>
    </row>
    <row r="10" spans="1:219" ht="16.5" customHeight="1" x14ac:dyDescent="0.25">
      <c r="A10" s="709" t="s">
        <v>360</v>
      </c>
      <c r="B10" s="709"/>
      <c r="C10" s="709"/>
      <c r="D10" s="709"/>
      <c r="E10" s="709"/>
      <c r="F10" s="709"/>
      <c r="G10" s="709"/>
      <c r="H10" s="709"/>
      <c r="I10" s="709"/>
    </row>
    <row r="11" spans="1:219" ht="16.5" customHeight="1" x14ac:dyDescent="0.25">
      <c r="A11" s="710" t="str">
        <f>'НМЦ лота'!A5:G5</f>
        <v>по объекту: «Строительство ВЛ 6 кВ, установка ПКУ на ВЛ 6 кВ ф.3 ПС 35 кВ Михайловка на землях сов-хоза Михайловский Саратовского района (договор ТП №2262-008047 ООО «Энергия»)»  «под ключ»</v>
      </c>
      <c r="B11" s="710"/>
      <c r="C11" s="710"/>
      <c r="D11" s="710"/>
      <c r="E11" s="710"/>
      <c r="F11" s="710"/>
      <c r="G11" s="710"/>
      <c r="H11" s="710"/>
      <c r="I11" s="710"/>
    </row>
    <row r="12" spans="1:219" ht="48.75" customHeight="1" x14ac:dyDescent="0.25">
      <c r="A12" s="710"/>
      <c r="B12" s="710"/>
      <c r="C12" s="710"/>
      <c r="D12" s="710"/>
      <c r="E12" s="710"/>
      <c r="F12" s="710"/>
      <c r="G12" s="710"/>
      <c r="H12" s="710"/>
      <c r="I12" s="710"/>
    </row>
    <row r="13" spans="1:219" ht="34.5" customHeight="1" thickBot="1" x14ac:dyDescent="0.3">
      <c r="A13" s="180"/>
      <c r="B13" s="711" t="s">
        <v>284</v>
      </c>
      <c r="C13" s="711"/>
      <c r="D13" s="711"/>
      <c r="E13" s="712" t="s">
        <v>443</v>
      </c>
      <c r="F13" s="712"/>
      <c r="G13" s="712"/>
      <c r="H13" s="712"/>
      <c r="I13" s="712"/>
      <c r="J13" s="97"/>
      <c r="K13" s="180"/>
      <c r="L13" s="180"/>
      <c r="M13" s="180"/>
      <c r="N13" s="180"/>
      <c r="O13" s="180"/>
      <c r="P13" s="180"/>
      <c r="Q13" s="180"/>
      <c r="R13" s="180"/>
      <c r="S13" s="180"/>
      <c r="T13" s="180"/>
      <c r="U13" s="180"/>
      <c r="V13" s="180"/>
      <c r="W13" s="180"/>
      <c r="X13" s="180"/>
      <c r="Y13" s="180"/>
      <c r="Z13" s="180"/>
      <c r="AA13" s="180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P13" s="180"/>
      <c r="AQ13" s="180"/>
      <c r="AR13" s="180"/>
      <c r="AS13" s="180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H13" s="180"/>
      <c r="BI13" s="180"/>
      <c r="BJ13" s="180"/>
      <c r="BK13" s="180"/>
      <c r="BL13" s="180"/>
      <c r="BM13" s="180"/>
      <c r="BN13" s="180"/>
      <c r="BO13" s="180"/>
      <c r="BP13" s="180"/>
      <c r="BQ13" s="180"/>
      <c r="BR13" s="180"/>
      <c r="BS13" s="180"/>
      <c r="BT13" s="180"/>
      <c r="BU13" s="180"/>
      <c r="BV13" s="180"/>
      <c r="BW13" s="180"/>
      <c r="BX13" s="180"/>
      <c r="BY13" s="180"/>
      <c r="BZ13" s="180"/>
      <c r="CA13" s="180"/>
      <c r="CB13" s="180"/>
      <c r="CC13" s="180"/>
      <c r="CD13" s="180"/>
      <c r="CE13" s="180"/>
      <c r="CF13" s="180"/>
      <c r="CG13" s="180"/>
      <c r="CH13" s="180"/>
      <c r="CI13" s="180"/>
      <c r="CJ13" s="180"/>
      <c r="CK13" s="180"/>
      <c r="CL13" s="180"/>
      <c r="CM13" s="180"/>
      <c r="CN13" s="180"/>
      <c r="CO13" s="180"/>
      <c r="CP13" s="180"/>
      <c r="CQ13" s="180"/>
      <c r="CR13" s="180"/>
      <c r="CS13" s="180"/>
      <c r="CT13" s="180"/>
      <c r="CU13" s="180"/>
      <c r="CV13" s="180"/>
      <c r="CW13" s="180"/>
      <c r="CX13" s="180"/>
      <c r="CY13" s="180"/>
      <c r="CZ13" s="180"/>
      <c r="DA13" s="180"/>
      <c r="DB13" s="180"/>
      <c r="DC13" s="180"/>
      <c r="DD13" s="180"/>
      <c r="DE13" s="180"/>
      <c r="DF13" s="180"/>
      <c r="DG13" s="180"/>
      <c r="DH13" s="180"/>
      <c r="DI13" s="180"/>
      <c r="DJ13" s="180"/>
      <c r="DK13" s="180"/>
      <c r="DL13" s="180"/>
      <c r="DM13" s="180"/>
      <c r="DN13" s="180"/>
      <c r="DO13" s="180"/>
      <c r="DP13" s="180"/>
      <c r="DQ13" s="180"/>
      <c r="DR13" s="180"/>
      <c r="DS13" s="180"/>
      <c r="DT13" s="180"/>
      <c r="DU13" s="180"/>
      <c r="DV13" s="180"/>
      <c r="DW13" s="180"/>
      <c r="DX13" s="180"/>
      <c r="DY13" s="180"/>
      <c r="DZ13" s="180"/>
      <c r="EA13" s="180"/>
      <c r="EB13" s="180"/>
      <c r="EC13" s="180"/>
      <c r="ED13" s="180"/>
      <c r="EE13" s="180"/>
      <c r="EF13" s="180"/>
      <c r="EG13" s="180"/>
      <c r="EH13" s="180"/>
      <c r="EI13" s="180"/>
      <c r="EJ13" s="180"/>
      <c r="EK13" s="180"/>
      <c r="EL13" s="180"/>
      <c r="EM13" s="180"/>
      <c r="EN13" s="180"/>
      <c r="EO13" s="180"/>
      <c r="EP13" s="180"/>
      <c r="EQ13" s="180"/>
      <c r="ER13" s="180"/>
      <c r="ES13" s="180"/>
      <c r="ET13" s="180"/>
      <c r="EU13" s="180"/>
      <c r="EV13" s="180"/>
      <c r="EW13" s="180"/>
      <c r="EX13" s="180"/>
      <c r="EY13" s="180"/>
      <c r="EZ13" s="180"/>
      <c r="FA13" s="180"/>
      <c r="FB13" s="180"/>
      <c r="FC13" s="180"/>
      <c r="FD13" s="180"/>
      <c r="FE13" s="180"/>
      <c r="FF13" s="180"/>
      <c r="FG13" s="180"/>
      <c r="FH13" s="180"/>
      <c r="FI13" s="180"/>
      <c r="FJ13" s="180"/>
      <c r="FK13" s="180"/>
      <c r="FL13" s="180"/>
      <c r="FM13" s="180"/>
      <c r="FN13" s="180"/>
      <c r="FO13" s="180"/>
      <c r="FP13" s="180"/>
      <c r="FQ13" s="180"/>
      <c r="FR13" s="180"/>
      <c r="FS13" s="180"/>
      <c r="FT13" s="180"/>
      <c r="FU13" s="180"/>
      <c r="FV13" s="180"/>
      <c r="FW13" s="180"/>
      <c r="FX13" s="180"/>
      <c r="FY13" s="180"/>
      <c r="FZ13" s="180"/>
      <c r="GA13" s="180"/>
      <c r="GB13" s="180"/>
      <c r="GC13" s="180"/>
      <c r="GD13" s="180"/>
      <c r="GE13" s="180"/>
      <c r="GF13" s="180"/>
      <c r="GG13" s="180"/>
      <c r="GH13" s="180"/>
      <c r="GI13" s="180"/>
      <c r="GJ13" s="180"/>
      <c r="GK13" s="180"/>
      <c r="GL13" s="180"/>
      <c r="GM13" s="180"/>
      <c r="GN13" s="180"/>
      <c r="GO13" s="180"/>
      <c r="GP13" s="180"/>
      <c r="GQ13" s="180"/>
      <c r="GR13" s="180"/>
      <c r="GS13" s="180"/>
      <c r="GT13" s="180"/>
      <c r="GU13" s="180"/>
      <c r="GV13" s="180"/>
      <c r="GW13" s="180"/>
      <c r="GX13" s="180"/>
      <c r="GY13" s="180"/>
      <c r="GZ13" s="180"/>
      <c r="HA13" s="180"/>
      <c r="HB13" s="180"/>
      <c r="HC13" s="180"/>
      <c r="HD13" s="180"/>
      <c r="HE13" s="180"/>
      <c r="HF13" s="180"/>
      <c r="HG13" s="180"/>
      <c r="HH13" s="180"/>
      <c r="HI13" s="180"/>
      <c r="HJ13" s="180"/>
      <c r="HK13" s="180"/>
    </row>
    <row r="14" spans="1:219" ht="29.25" hidden="1" customHeight="1" thickBot="1" x14ac:dyDescent="0.3">
      <c r="A14" s="180"/>
      <c r="B14" s="704"/>
      <c r="C14" s="704"/>
      <c r="D14" s="704"/>
      <c r="E14" s="704"/>
      <c r="F14" s="704"/>
      <c r="G14" s="704"/>
      <c r="H14" s="704"/>
      <c r="I14" s="704"/>
      <c r="J14" s="97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180"/>
      <c r="AL14" s="180"/>
      <c r="AM14" s="180"/>
      <c r="AN14" s="180"/>
      <c r="AO14" s="180"/>
      <c r="AP14" s="180"/>
      <c r="AQ14" s="180"/>
      <c r="AR14" s="180"/>
      <c r="AS14" s="180"/>
      <c r="AT14" s="180"/>
      <c r="AU14" s="180"/>
      <c r="AV14" s="180"/>
      <c r="AW14" s="180"/>
      <c r="AX14" s="180"/>
      <c r="AY14" s="180"/>
      <c r="AZ14" s="180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0"/>
      <c r="BR14" s="180"/>
      <c r="BS14" s="180"/>
      <c r="BT14" s="180"/>
      <c r="BU14" s="180"/>
      <c r="BV14" s="180"/>
      <c r="BW14" s="180"/>
      <c r="BX14" s="180"/>
      <c r="BY14" s="180"/>
      <c r="BZ14" s="180"/>
      <c r="CA14" s="180"/>
      <c r="CB14" s="180"/>
      <c r="CC14" s="180"/>
      <c r="CD14" s="180"/>
      <c r="CE14" s="180"/>
      <c r="CF14" s="180"/>
      <c r="CG14" s="180"/>
      <c r="CH14" s="180"/>
      <c r="CI14" s="180"/>
      <c r="CJ14" s="180"/>
      <c r="CK14" s="180"/>
      <c r="CL14" s="180"/>
      <c r="CM14" s="180"/>
      <c r="CN14" s="180"/>
      <c r="CO14" s="180"/>
      <c r="CP14" s="180"/>
      <c r="CQ14" s="180"/>
      <c r="CR14" s="180"/>
      <c r="CS14" s="180"/>
      <c r="CT14" s="180"/>
      <c r="CU14" s="180"/>
      <c r="CV14" s="180"/>
      <c r="CW14" s="180"/>
      <c r="CX14" s="180"/>
      <c r="CY14" s="180"/>
      <c r="CZ14" s="180"/>
      <c r="DA14" s="180"/>
      <c r="DB14" s="180"/>
      <c r="DC14" s="180"/>
      <c r="DD14" s="180"/>
      <c r="DE14" s="180"/>
      <c r="DF14" s="180"/>
      <c r="DG14" s="180"/>
      <c r="DH14" s="180"/>
      <c r="DI14" s="180"/>
      <c r="DJ14" s="180"/>
      <c r="DK14" s="180"/>
      <c r="DL14" s="180"/>
      <c r="DM14" s="180"/>
      <c r="DN14" s="180"/>
      <c r="DO14" s="180"/>
      <c r="DP14" s="180"/>
      <c r="DQ14" s="180"/>
      <c r="DR14" s="180"/>
      <c r="DS14" s="180"/>
      <c r="DT14" s="180"/>
      <c r="DU14" s="180"/>
      <c r="DV14" s="180"/>
      <c r="DW14" s="180"/>
      <c r="DX14" s="180"/>
      <c r="DY14" s="180"/>
      <c r="DZ14" s="180"/>
      <c r="EA14" s="180"/>
      <c r="EB14" s="180"/>
      <c r="EC14" s="180"/>
      <c r="ED14" s="180"/>
      <c r="EE14" s="180"/>
      <c r="EF14" s="180"/>
      <c r="EG14" s="180"/>
      <c r="EH14" s="180"/>
      <c r="EI14" s="180"/>
      <c r="EJ14" s="180"/>
      <c r="EK14" s="180"/>
      <c r="EL14" s="180"/>
      <c r="EM14" s="180"/>
      <c r="EN14" s="180"/>
      <c r="EO14" s="180"/>
      <c r="EP14" s="180"/>
      <c r="EQ14" s="180"/>
      <c r="ER14" s="180"/>
      <c r="ES14" s="180"/>
      <c r="ET14" s="180"/>
      <c r="EU14" s="180"/>
      <c r="EV14" s="180"/>
      <c r="EW14" s="180"/>
      <c r="EX14" s="180"/>
      <c r="EY14" s="180"/>
      <c r="EZ14" s="180"/>
      <c r="FA14" s="180"/>
      <c r="FB14" s="180"/>
      <c r="FC14" s="180"/>
      <c r="FD14" s="180"/>
      <c r="FE14" s="180"/>
      <c r="FF14" s="180"/>
      <c r="FG14" s="180"/>
      <c r="FH14" s="180"/>
      <c r="FI14" s="180"/>
      <c r="FJ14" s="180"/>
      <c r="FK14" s="180"/>
      <c r="FL14" s="180"/>
      <c r="FM14" s="180"/>
      <c r="FN14" s="180"/>
      <c r="FO14" s="180"/>
      <c r="FP14" s="180"/>
      <c r="FQ14" s="180"/>
      <c r="FR14" s="180"/>
      <c r="FS14" s="180"/>
      <c r="FT14" s="180"/>
      <c r="FU14" s="180"/>
      <c r="FV14" s="180"/>
      <c r="FW14" s="180"/>
      <c r="FX14" s="180"/>
      <c r="FY14" s="180"/>
      <c r="FZ14" s="180"/>
      <c r="GA14" s="180"/>
      <c r="GB14" s="180"/>
      <c r="GC14" s="180"/>
      <c r="GD14" s="180"/>
      <c r="GE14" s="180"/>
      <c r="GF14" s="180"/>
      <c r="GG14" s="180"/>
      <c r="GH14" s="180"/>
      <c r="GI14" s="180"/>
      <c r="GJ14" s="180"/>
      <c r="GK14" s="180"/>
      <c r="GL14" s="180"/>
      <c r="GM14" s="180"/>
      <c r="GN14" s="180"/>
      <c r="GO14" s="180"/>
      <c r="GP14" s="180"/>
      <c r="GQ14" s="180"/>
      <c r="GR14" s="180"/>
      <c r="GS14" s="180"/>
      <c r="GT14" s="180"/>
      <c r="GU14" s="180"/>
      <c r="GV14" s="180"/>
      <c r="GW14" s="180"/>
      <c r="GX14" s="180"/>
      <c r="GY14" s="180"/>
      <c r="GZ14" s="180"/>
      <c r="HA14" s="180"/>
      <c r="HB14" s="180"/>
      <c r="HC14" s="180"/>
      <c r="HD14" s="180"/>
      <c r="HE14" s="180"/>
      <c r="HF14" s="180"/>
      <c r="HG14" s="180"/>
      <c r="HH14" s="180"/>
      <c r="HI14" s="180"/>
      <c r="HJ14" s="180"/>
      <c r="HK14" s="180"/>
    </row>
    <row r="15" spans="1:219" ht="31.5" x14ac:dyDescent="0.25">
      <c r="A15" s="179" t="s">
        <v>283</v>
      </c>
      <c r="B15" s="178" t="s">
        <v>282</v>
      </c>
      <c r="C15" s="705" t="s">
        <v>281</v>
      </c>
      <c r="D15" s="706"/>
      <c r="E15" s="705" t="s">
        <v>280</v>
      </c>
      <c r="F15" s="706"/>
      <c r="G15" s="178" t="s">
        <v>97</v>
      </c>
      <c r="H15" s="389" t="s">
        <v>99</v>
      </c>
      <c r="I15" s="177" t="s">
        <v>279</v>
      </c>
    </row>
    <row r="16" spans="1:219" ht="16.5" thickBot="1" x14ac:dyDescent="0.3">
      <c r="A16" s="147">
        <v>1</v>
      </c>
      <c r="B16" s="176">
        <v>2</v>
      </c>
      <c r="C16" s="699">
        <v>3</v>
      </c>
      <c r="D16" s="700"/>
      <c r="E16" s="146">
        <v>4</v>
      </c>
      <c r="F16" s="146"/>
      <c r="G16" s="176">
        <v>5</v>
      </c>
      <c r="H16" s="390"/>
      <c r="I16" s="175">
        <v>6</v>
      </c>
    </row>
    <row r="17" spans="1:219" ht="53.25" hidden="1" customHeight="1" x14ac:dyDescent="0.25">
      <c r="A17" s="149">
        <v>1</v>
      </c>
      <c r="B17" s="678" t="s">
        <v>193</v>
      </c>
      <c r="C17" s="666" t="s">
        <v>192</v>
      </c>
      <c r="D17" s="667"/>
      <c r="E17" s="668"/>
      <c r="F17" s="119"/>
      <c r="G17" s="678" t="s">
        <v>278</v>
      </c>
      <c r="H17" s="678" t="s">
        <v>277</v>
      </c>
      <c r="I17" s="707">
        <f>(1363*C18*F19*F24*F25+3431*C19*F22*F28)*F21*F30*F32*F31</f>
        <v>20999.245893008076</v>
      </c>
      <c r="J17" s="513"/>
      <c r="K17" s="93"/>
      <c r="L17" s="93"/>
      <c r="M17" s="136" t="s">
        <v>276</v>
      </c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BP17" s="93"/>
      <c r="BQ17" s="93"/>
      <c r="BR17" s="93"/>
      <c r="BS17" s="93"/>
      <c r="BT17" s="93"/>
      <c r="BU17" s="93"/>
      <c r="BV17" s="93"/>
      <c r="BW17" s="93"/>
      <c r="BX17" s="93"/>
      <c r="BY17" s="93"/>
      <c r="BZ17" s="93"/>
      <c r="CA17" s="93"/>
      <c r="CB17" s="93"/>
      <c r="CC17" s="93"/>
      <c r="CD17" s="93"/>
      <c r="CE17" s="93"/>
      <c r="CF17" s="93"/>
      <c r="CG17" s="93"/>
      <c r="CH17" s="93"/>
      <c r="CI17" s="93"/>
      <c r="CJ17" s="93"/>
      <c r="CK17" s="93"/>
      <c r="CL17" s="93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3"/>
      <c r="EF17" s="93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3"/>
      <c r="ES17" s="93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3"/>
      <c r="FF17" s="93"/>
      <c r="FG17" s="93"/>
      <c r="FH17" s="93"/>
      <c r="FI17" s="93"/>
      <c r="FJ17" s="93"/>
      <c r="FK17" s="93"/>
      <c r="FL17" s="93"/>
      <c r="FM17" s="93"/>
      <c r="FN17" s="93"/>
      <c r="FO17" s="93"/>
      <c r="FP17" s="93"/>
      <c r="FQ17" s="93"/>
      <c r="FR17" s="93"/>
      <c r="FS17" s="93"/>
      <c r="FT17" s="93"/>
      <c r="FU17" s="93"/>
      <c r="FV17" s="93"/>
      <c r="FW17" s="93"/>
      <c r="FX17" s="93"/>
      <c r="FY17" s="93"/>
      <c r="FZ17" s="93"/>
      <c r="GA17" s="93"/>
      <c r="GB17" s="93"/>
      <c r="GC17" s="93"/>
      <c r="GD17" s="93"/>
      <c r="GE17" s="93"/>
      <c r="GF17" s="93"/>
      <c r="GG17" s="93"/>
      <c r="GH17" s="93"/>
      <c r="GI17" s="93"/>
      <c r="GJ17" s="93"/>
      <c r="GK17" s="93"/>
      <c r="GL17" s="93"/>
      <c r="GM17" s="93"/>
      <c r="GN17" s="93"/>
      <c r="GO17" s="93"/>
      <c r="GP17" s="93"/>
      <c r="GQ17" s="93"/>
      <c r="GR17" s="93"/>
      <c r="GS17" s="93"/>
      <c r="GT17" s="93"/>
      <c r="GU17" s="93"/>
      <c r="GV17" s="93"/>
      <c r="GW17" s="93"/>
      <c r="GX17" s="93"/>
      <c r="GY17" s="93"/>
      <c r="GZ17" s="93"/>
      <c r="HA17" s="93"/>
      <c r="HB17" s="93"/>
      <c r="HC17" s="93"/>
      <c r="HD17" s="93"/>
      <c r="HE17" s="93"/>
      <c r="HF17" s="93"/>
      <c r="HG17" s="93"/>
      <c r="HH17" s="93"/>
      <c r="HI17" s="93"/>
      <c r="HJ17" s="93"/>
      <c r="HK17" s="93"/>
    </row>
    <row r="18" spans="1:219" s="45" customFormat="1" ht="16.5" hidden="1" x14ac:dyDescent="0.25">
      <c r="A18" s="153"/>
      <c r="B18" s="679"/>
      <c r="C18" s="166">
        <v>1</v>
      </c>
      <c r="D18" s="115" t="s">
        <v>190</v>
      </c>
      <c r="E18" s="114"/>
      <c r="F18" s="166">
        <v>1</v>
      </c>
      <c r="G18" s="679"/>
      <c r="H18" s="679"/>
      <c r="I18" s="675"/>
      <c r="J18" s="121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93"/>
      <c r="AU18" s="93"/>
      <c r="AV18" s="93"/>
      <c r="AW18" s="93"/>
      <c r="AX18" s="93"/>
      <c r="AY18" s="93"/>
      <c r="AZ18" s="93"/>
      <c r="BA18" s="93"/>
      <c r="BB18" s="93"/>
      <c r="BC18" s="93"/>
      <c r="BD18" s="93"/>
      <c r="BE18" s="93"/>
      <c r="BF18" s="93"/>
      <c r="BG18" s="93"/>
      <c r="BH18" s="93"/>
      <c r="BI18" s="93"/>
      <c r="BJ18" s="93"/>
      <c r="BK18" s="93"/>
      <c r="BL18" s="93"/>
      <c r="BM18" s="93"/>
      <c r="BN18" s="93"/>
      <c r="BO18" s="93"/>
      <c r="BP18" s="93"/>
      <c r="BQ18" s="93"/>
      <c r="BR18" s="93"/>
      <c r="BS18" s="93"/>
      <c r="BT18" s="93"/>
      <c r="BU18" s="93"/>
      <c r="BV18" s="93"/>
      <c r="BW18" s="93"/>
      <c r="BX18" s="93"/>
      <c r="BY18" s="93"/>
      <c r="BZ18" s="93"/>
      <c r="CA18" s="93"/>
      <c r="CB18" s="93"/>
      <c r="CC18" s="93"/>
      <c r="CD18" s="93"/>
      <c r="CE18" s="93"/>
      <c r="CF18" s="93"/>
      <c r="CG18" s="93"/>
      <c r="CH18" s="93"/>
      <c r="CI18" s="93"/>
      <c r="CJ18" s="93"/>
      <c r="CK18" s="93"/>
      <c r="CL18" s="93"/>
      <c r="CM18" s="93"/>
      <c r="CN18" s="93"/>
      <c r="CO18" s="93"/>
      <c r="CP18" s="93"/>
      <c r="CQ18" s="93"/>
      <c r="CR18" s="93"/>
      <c r="CS18" s="93"/>
      <c r="CT18" s="93"/>
      <c r="CU18" s="93"/>
      <c r="CV18" s="93"/>
      <c r="CW18" s="93"/>
      <c r="CX18" s="93"/>
      <c r="CY18" s="93"/>
      <c r="CZ18" s="93"/>
      <c r="DA18" s="93"/>
      <c r="DB18" s="93"/>
      <c r="DC18" s="93"/>
      <c r="DD18" s="93"/>
      <c r="DE18" s="93"/>
      <c r="DF18" s="93"/>
      <c r="DG18" s="93"/>
      <c r="DH18" s="93"/>
      <c r="DI18" s="93"/>
      <c r="DJ18" s="93"/>
      <c r="DK18" s="93"/>
      <c r="DL18" s="93"/>
      <c r="DM18" s="93"/>
      <c r="DN18" s="93"/>
      <c r="DO18" s="93"/>
      <c r="DP18" s="93"/>
      <c r="DQ18" s="93"/>
      <c r="DR18" s="93"/>
      <c r="DS18" s="93"/>
      <c r="DT18" s="93"/>
      <c r="DU18" s="93"/>
      <c r="DV18" s="93"/>
      <c r="DW18" s="93"/>
      <c r="DX18" s="93"/>
      <c r="DY18" s="93"/>
      <c r="DZ18" s="93"/>
      <c r="EA18" s="93"/>
      <c r="EB18" s="93"/>
      <c r="EC18" s="93"/>
      <c r="ED18" s="93"/>
      <c r="EE18" s="93"/>
      <c r="EF18" s="93"/>
      <c r="EG18" s="93"/>
      <c r="EH18" s="93"/>
      <c r="EI18" s="93"/>
      <c r="EJ18" s="93"/>
      <c r="EK18" s="93"/>
      <c r="EL18" s="93"/>
      <c r="EM18" s="93"/>
      <c r="EN18" s="93"/>
      <c r="EO18" s="93"/>
      <c r="EP18" s="93"/>
      <c r="EQ18" s="93"/>
      <c r="ER18" s="93"/>
      <c r="ES18" s="93"/>
      <c r="ET18" s="93"/>
      <c r="EU18" s="93"/>
      <c r="EV18" s="93"/>
      <c r="EW18" s="93"/>
      <c r="EX18" s="93"/>
      <c r="EY18" s="93"/>
      <c r="EZ18" s="93"/>
      <c r="FA18" s="93"/>
      <c r="FB18" s="93"/>
      <c r="FC18" s="93"/>
      <c r="FD18" s="93"/>
      <c r="FE18" s="93"/>
      <c r="FF18" s="93"/>
      <c r="FG18" s="93"/>
      <c r="FH18" s="93"/>
      <c r="FI18" s="93"/>
      <c r="FJ18" s="93"/>
      <c r="FK18" s="93"/>
      <c r="FL18" s="93"/>
      <c r="FM18" s="93"/>
      <c r="FN18" s="93"/>
      <c r="FO18" s="93"/>
      <c r="FP18" s="93"/>
      <c r="FQ18" s="93"/>
      <c r="FR18" s="93"/>
      <c r="FS18" s="93"/>
      <c r="FT18" s="93"/>
      <c r="FU18" s="93"/>
      <c r="FV18" s="93"/>
      <c r="FW18" s="93"/>
      <c r="FX18" s="93"/>
      <c r="FY18" s="93"/>
      <c r="FZ18" s="93"/>
      <c r="GA18" s="93"/>
      <c r="GB18" s="93"/>
      <c r="GC18" s="93"/>
      <c r="GD18" s="93"/>
      <c r="GE18" s="93"/>
      <c r="GF18" s="93"/>
      <c r="GG18" s="93"/>
      <c r="GH18" s="93"/>
      <c r="GI18" s="93"/>
      <c r="GJ18" s="93"/>
      <c r="GK18" s="93"/>
      <c r="GL18" s="93"/>
      <c r="GM18" s="93"/>
      <c r="GN18" s="93"/>
      <c r="GO18" s="93"/>
      <c r="GP18" s="93"/>
      <c r="GQ18" s="93"/>
      <c r="GR18" s="93"/>
      <c r="GS18" s="93"/>
      <c r="GT18" s="93"/>
      <c r="GU18" s="93"/>
      <c r="GV18" s="93"/>
      <c r="GW18" s="93"/>
      <c r="GX18" s="93"/>
      <c r="GY18" s="93"/>
      <c r="GZ18" s="93"/>
      <c r="HA18" s="93"/>
      <c r="HB18" s="93"/>
      <c r="HC18" s="93"/>
      <c r="HD18" s="93"/>
      <c r="HE18" s="93"/>
      <c r="HF18" s="93"/>
      <c r="HG18" s="93"/>
      <c r="HH18" s="93"/>
      <c r="HI18" s="93"/>
      <c r="HJ18" s="93"/>
      <c r="HK18" s="93"/>
    </row>
    <row r="19" spans="1:219" s="45" customFormat="1" ht="16.5" hidden="1" x14ac:dyDescent="0.25">
      <c r="A19" s="153"/>
      <c r="B19" s="679"/>
      <c r="C19" s="174">
        <f>11/1000</f>
        <v>1.0999999999999999E-2</v>
      </c>
      <c r="D19" s="115" t="s">
        <v>275</v>
      </c>
      <c r="E19" s="112" t="s">
        <v>274</v>
      </c>
      <c r="F19" s="173">
        <f>1-0.9*(1-C19)</f>
        <v>0.1099</v>
      </c>
      <c r="G19" s="679"/>
      <c r="H19" s="679"/>
      <c r="I19" s="675"/>
      <c r="J19" s="514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 t="s">
        <v>177</v>
      </c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  <c r="AM19" s="93"/>
      <c r="AN19" s="93"/>
      <c r="AO19" s="93"/>
      <c r="AP19" s="93"/>
      <c r="AQ19" s="93"/>
      <c r="AR19" s="93"/>
      <c r="AS19" s="93"/>
      <c r="AT19" s="93"/>
      <c r="AU19" s="93"/>
      <c r="AV19" s="93"/>
      <c r="AW19" s="93"/>
      <c r="AX19" s="93"/>
      <c r="AY19" s="93"/>
      <c r="AZ19" s="93"/>
      <c r="BA19" s="93"/>
      <c r="BB19" s="93"/>
      <c r="BC19" s="93"/>
      <c r="BD19" s="93"/>
      <c r="BE19" s="93"/>
      <c r="BF19" s="93"/>
      <c r="BG19" s="93"/>
      <c r="BH19" s="93"/>
      <c r="BI19" s="93"/>
      <c r="BJ19" s="93"/>
      <c r="BK19" s="93"/>
      <c r="BL19" s="93"/>
      <c r="BM19" s="93"/>
      <c r="BN19" s="93"/>
      <c r="BO19" s="93"/>
      <c r="BP19" s="93"/>
      <c r="BQ19" s="93"/>
      <c r="BR19" s="93"/>
      <c r="BS19" s="93"/>
      <c r="BT19" s="93"/>
      <c r="BU19" s="93"/>
      <c r="BV19" s="93"/>
      <c r="BW19" s="93"/>
      <c r="BX19" s="93"/>
      <c r="BY19" s="93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F19" s="93"/>
      <c r="DG19" s="93"/>
      <c r="DH19" s="93"/>
      <c r="DI19" s="93"/>
      <c r="DJ19" s="93"/>
      <c r="DK19" s="93"/>
      <c r="DL19" s="93"/>
      <c r="DM19" s="93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A19" s="93"/>
      <c r="EB19" s="93"/>
      <c r="EC19" s="93"/>
      <c r="ED19" s="93"/>
      <c r="EE19" s="93"/>
      <c r="EF19" s="93"/>
      <c r="EG19" s="93"/>
      <c r="EH19" s="93"/>
      <c r="EI19" s="93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V19" s="93"/>
      <c r="EW19" s="93"/>
      <c r="EX19" s="93"/>
      <c r="EY19" s="93"/>
      <c r="EZ19" s="93"/>
      <c r="FA19" s="93"/>
      <c r="FB19" s="93"/>
      <c r="FC19" s="93"/>
      <c r="FD19" s="93"/>
      <c r="FE19" s="93"/>
      <c r="FF19" s="93"/>
      <c r="FG19" s="93"/>
      <c r="FH19" s="93"/>
      <c r="FI19" s="93"/>
      <c r="FJ19" s="93"/>
      <c r="FK19" s="93"/>
      <c r="FL19" s="93"/>
      <c r="FM19" s="93"/>
      <c r="FN19" s="93"/>
      <c r="FO19" s="93"/>
      <c r="FP19" s="93"/>
      <c r="FQ19" s="93"/>
      <c r="FR19" s="93"/>
      <c r="FS19" s="93"/>
      <c r="FT19" s="93"/>
      <c r="FU19" s="93"/>
      <c r="FV19" s="93"/>
      <c r="FW19" s="93"/>
      <c r="FX19" s="93"/>
      <c r="FY19" s="93"/>
      <c r="FZ19" s="93"/>
      <c r="GA19" s="93"/>
      <c r="GB19" s="93"/>
      <c r="GC19" s="93"/>
      <c r="GD19" s="93"/>
      <c r="GE19" s="93"/>
      <c r="GF19" s="93"/>
      <c r="GG19" s="93"/>
      <c r="GH19" s="93"/>
      <c r="GI19" s="93"/>
      <c r="GJ19" s="93"/>
      <c r="GK19" s="93"/>
      <c r="GL19" s="93"/>
      <c r="GM19" s="93"/>
      <c r="GN19" s="93"/>
      <c r="GO19" s="93"/>
      <c r="GP19" s="93"/>
      <c r="GQ19" s="93"/>
      <c r="GR19" s="93"/>
      <c r="GS19" s="93"/>
      <c r="GT19" s="93"/>
      <c r="GU19" s="93"/>
      <c r="GV19" s="93"/>
      <c r="GW19" s="93"/>
      <c r="GX19" s="93"/>
      <c r="GY19" s="93"/>
      <c r="GZ19" s="93"/>
      <c r="HA19" s="93"/>
      <c r="HB19" s="93"/>
      <c r="HC19" s="93"/>
      <c r="HD19" s="93"/>
      <c r="HE19" s="93"/>
      <c r="HF19" s="93"/>
      <c r="HG19" s="93"/>
      <c r="HH19" s="93"/>
      <c r="HI19" s="93"/>
      <c r="HJ19" s="93"/>
      <c r="HK19" s="93"/>
    </row>
    <row r="20" spans="1:219" s="45" customFormat="1" ht="16.5" hidden="1" x14ac:dyDescent="0.25">
      <c r="A20" s="153"/>
      <c r="B20" s="679"/>
      <c r="C20" s="172"/>
      <c r="D20" s="115"/>
      <c r="E20" s="396"/>
      <c r="F20" s="166"/>
      <c r="G20" s="679"/>
      <c r="H20" s="679"/>
      <c r="I20" s="675"/>
      <c r="J20" s="121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  <c r="Z20" s="121"/>
      <c r="AA20" s="93"/>
      <c r="AB20" s="93"/>
      <c r="AC20" s="93"/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3"/>
      <c r="BO20" s="93"/>
      <c r="BP20" s="93"/>
      <c r="BQ20" s="93"/>
      <c r="BR20" s="93"/>
      <c r="BS20" s="93"/>
      <c r="BT20" s="93"/>
      <c r="BU20" s="93"/>
      <c r="BV20" s="93"/>
      <c r="BW20" s="93"/>
      <c r="BX20" s="93"/>
      <c r="BY20" s="93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  <c r="CT20" s="93"/>
      <c r="CU20" s="93"/>
      <c r="CV20" s="93"/>
      <c r="CW20" s="93"/>
      <c r="CX20" s="93"/>
      <c r="CY20" s="93"/>
      <c r="CZ20" s="93"/>
      <c r="DA20" s="93"/>
      <c r="DB20" s="93"/>
      <c r="DC20" s="93"/>
      <c r="DD20" s="93"/>
      <c r="DE20" s="93"/>
      <c r="DF20" s="93"/>
      <c r="DG20" s="93"/>
      <c r="DH20" s="93"/>
      <c r="DI20" s="93"/>
      <c r="DJ20" s="93"/>
      <c r="DK20" s="93"/>
      <c r="DL20" s="93"/>
      <c r="DM20" s="93"/>
      <c r="DN20" s="93"/>
      <c r="DO20" s="93"/>
      <c r="DP20" s="93"/>
      <c r="DQ20" s="93"/>
      <c r="DR20" s="93"/>
      <c r="DS20" s="93"/>
      <c r="DT20" s="93"/>
      <c r="DU20" s="93"/>
      <c r="DV20" s="93"/>
      <c r="DW20" s="93"/>
      <c r="DX20" s="93"/>
      <c r="DY20" s="93"/>
      <c r="DZ20" s="93"/>
      <c r="EA20" s="93"/>
      <c r="EB20" s="93"/>
      <c r="EC20" s="93"/>
      <c r="ED20" s="93"/>
      <c r="EE20" s="93"/>
      <c r="EF20" s="93"/>
      <c r="EG20" s="93"/>
      <c r="EH20" s="93"/>
      <c r="EI20" s="93"/>
      <c r="EJ20" s="93"/>
      <c r="EK20" s="93"/>
      <c r="EL20" s="93"/>
      <c r="EM20" s="93"/>
      <c r="EN20" s="93"/>
      <c r="EO20" s="93"/>
      <c r="EP20" s="93"/>
      <c r="EQ20" s="93"/>
      <c r="ER20" s="93"/>
      <c r="ES20" s="93"/>
      <c r="ET20" s="93"/>
      <c r="EU20" s="93"/>
      <c r="EV20" s="93"/>
      <c r="EW20" s="93"/>
      <c r="EX20" s="93"/>
      <c r="EY20" s="93"/>
      <c r="EZ20" s="93"/>
      <c r="FA20" s="93"/>
      <c r="FB20" s="93"/>
      <c r="FC20" s="93"/>
      <c r="FD20" s="93"/>
      <c r="FE20" s="93"/>
      <c r="FF20" s="93"/>
      <c r="FG20" s="93"/>
      <c r="FH20" s="93"/>
      <c r="FI20" s="93"/>
      <c r="FJ20" s="93"/>
      <c r="FK20" s="93"/>
      <c r="FL20" s="93"/>
      <c r="FM20" s="93"/>
      <c r="FN20" s="93"/>
      <c r="FO20" s="93"/>
      <c r="FP20" s="93"/>
      <c r="FQ20" s="93"/>
      <c r="FR20" s="93"/>
      <c r="FS20" s="93"/>
      <c r="FT20" s="93"/>
      <c r="FU20" s="93"/>
      <c r="FV20" s="93"/>
      <c r="FW20" s="93"/>
      <c r="FX20" s="93"/>
      <c r="FY20" s="93"/>
      <c r="FZ20" s="93"/>
      <c r="GA20" s="93"/>
      <c r="GB20" s="93"/>
      <c r="GC20" s="93"/>
      <c r="GD20" s="93"/>
      <c r="GE20" s="93"/>
      <c r="GF20" s="93"/>
      <c r="GG20" s="93"/>
      <c r="GH20" s="93"/>
      <c r="GI20" s="93"/>
      <c r="GJ20" s="93"/>
      <c r="GK20" s="93"/>
      <c r="GL20" s="93"/>
      <c r="GM20" s="93"/>
      <c r="GN20" s="93"/>
      <c r="GO20" s="93"/>
      <c r="GP20" s="93"/>
      <c r="GQ20" s="93"/>
      <c r="GR20" s="93"/>
      <c r="GS20" s="93"/>
      <c r="GT20" s="93"/>
      <c r="GU20" s="93"/>
      <c r="GV20" s="93"/>
      <c r="GW20" s="93"/>
      <c r="GX20" s="93"/>
      <c r="GY20" s="93"/>
      <c r="GZ20" s="93"/>
      <c r="HA20" s="93"/>
      <c r="HB20" s="93"/>
      <c r="HC20" s="93"/>
      <c r="HD20" s="93"/>
      <c r="HE20" s="93"/>
      <c r="HF20" s="93"/>
      <c r="HG20" s="93"/>
      <c r="HH20" s="93"/>
      <c r="HI20" s="93"/>
      <c r="HJ20" s="93"/>
      <c r="HK20" s="93"/>
    </row>
    <row r="21" spans="1:219" s="171" customFormat="1" ht="16.5" hidden="1" x14ac:dyDescent="0.25">
      <c r="A21" s="153"/>
      <c r="B21" s="679"/>
      <c r="C21" s="166">
        <v>30</v>
      </c>
      <c r="D21" s="115" t="s">
        <v>273</v>
      </c>
      <c r="E21" s="397" t="s">
        <v>272</v>
      </c>
      <c r="F21" s="166">
        <f>1-0.01*(30-C21)</f>
        <v>1</v>
      </c>
      <c r="G21" s="679"/>
      <c r="H21" s="679"/>
      <c r="I21" s="675"/>
      <c r="J21" s="511"/>
      <c r="K21" s="92"/>
      <c r="L21" s="92"/>
      <c r="M21" s="92"/>
      <c r="N21" s="92"/>
      <c r="O21" s="92"/>
      <c r="P21" s="92"/>
      <c r="Q21" s="92"/>
      <c r="R21" s="92"/>
      <c r="S21" s="93"/>
      <c r="T21" s="93"/>
      <c r="U21" s="93"/>
      <c r="V21" s="93"/>
      <c r="W21" s="93"/>
      <c r="X21" s="93"/>
      <c r="Y21" s="93"/>
      <c r="Z21" s="93"/>
      <c r="AA21" s="93"/>
      <c r="AB21" s="93"/>
      <c r="AC21" s="93"/>
      <c r="AD21" s="93"/>
      <c r="AE21" s="93"/>
      <c r="AF21" s="93"/>
      <c r="AG21" s="93"/>
      <c r="AH21" s="93"/>
      <c r="AI21" s="93"/>
      <c r="AJ21" s="93"/>
      <c r="AK21" s="93"/>
      <c r="AL21" s="93"/>
      <c r="AM21" s="93"/>
      <c r="AN21" s="93"/>
      <c r="AO21" s="93"/>
      <c r="AP21" s="93"/>
      <c r="AQ21" s="93"/>
      <c r="AR21" s="93"/>
      <c r="AS21" s="93"/>
      <c r="AT21" s="93"/>
      <c r="AU21" s="93"/>
      <c r="AV21" s="93"/>
      <c r="AW21" s="93"/>
      <c r="AX21" s="93"/>
      <c r="AY21" s="93"/>
      <c r="AZ21" s="93"/>
      <c r="BA21" s="93"/>
      <c r="BB21" s="93"/>
      <c r="BC21" s="93"/>
      <c r="BD21" s="93"/>
      <c r="BE21" s="93"/>
      <c r="BF21" s="93"/>
      <c r="BG21" s="93"/>
      <c r="BH21" s="93"/>
      <c r="BI21" s="93"/>
      <c r="BJ21" s="93"/>
      <c r="BK21" s="93"/>
      <c r="BL21" s="93"/>
      <c r="BM21" s="93"/>
      <c r="BN21" s="93"/>
      <c r="BO21" s="93"/>
      <c r="BP21" s="93"/>
      <c r="BQ21" s="93"/>
      <c r="BR21" s="93"/>
      <c r="BS21" s="93"/>
      <c r="BT21" s="93"/>
      <c r="BU21" s="93"/>
      <c r="BV21" s="93"/>
      <c r="BW21" s="93"/>
      <c r="BX21" s="93"/>
      <c r="BY21" s="93"/>
      <c r="BZ21" s="93"/>
      <c r="CA21" s="93"/>
      <c r="CB21" s="93"/>
      <c r="CC21" s="93"/>
      <c r="CD21" s="93"/>
      <c r="CE21" s="93"/>
      <c r="CF21" s="93"/>
      <c r="CG21" s="93"/>
      <c r="CH21" s="93"/>
      <c r="CI21" s="93"/>
      <c r="CJ21" s="93"/>
      <c r="CK21" s="93"/>
      <c r="CL21" s="93"/>
      <c r="CM21" s="93"/>
      <c r="CN21" s="93"/>
      <c r="CO21" s="93"/>
      <c r="CP21" s="93"/>
      <c r="CQ21" s="93"/>
      <c r="CR21" s="93"/>
      <c r="CS21" s="93"/>
      <c r="CT21" s="93"/>
      <c r="CU21" s="93"/>
      <c r="CV21" s="93"/>
      <c r="CW21" s="93"/>
      <c r="CX21" s="93"/>
      <c r="CY21" s="93"/>
      <c r="CZ21" s="93"/>
      <c r="DA21" s="93"/>
      <c r="DB21" s="93"/>
      <c r="DC21" s="93"/>
      <c r="DD21" s="93"/>
      <c r="DE21" s="93"/>
      <c r="DF21" s="93"/>
      <c r="DG21" s="93"/>
      <c r="DH21" s="93"/>
      <c r="DI21" s="93"/>
      <c r="DJ21" s="93"/>
      <c r="DK21" s="93"/>
      <c r="DL21" s="93"/>
      <c r="DM21" s="93"/>
      <c r="DN21" s="93"/>
      <c r="DO21" s="93"/>
      <c r="DP21" s="93"/>
      <c r="DQ21" s="93"/>
      <c r="DR21" s="93"/>
      <c r="DS21" s="93"/>
      <c r="DT21" s="93"/>
      <c r="DU21" s="93"/>
      <c r="DV21" s="93"/>
      <c r="DW21" s="93"/>
      <c r="DX21" s="93"/>
      <c r="DY21" s="93"/>
      <c r="DZ21" s="93"/>
      <c r="EA21" s="93"/>
      <c r="EB21" s="93"/>
      <c r="EC21" s="93"/>
      <c r="ED21" s="93"/>
      <c r="EE21" s="93"/>
      <c r="EF21" s="93"/>
      <c r="EG21" s="93"/>
      <c r="EH21" s="93"/>
      <c r="EI21" s="93"/>
      <c r="EJ21" s="93"/>
      <c r="EK21" s="93"/>
      <c r="EL21" s="93"/>
      <c r="EM21" s="93"/>
      <c r="EN21" s="93"/>
      <c r="EO21" s="93"/>
      <c r="EP21" s="93"/>
      <c r="EQ21" s="93"/>
      <c r="ER21" s="93"/>
      <c r="ES21" s="93"/>
      <c r="ET21" s="93"/>
      <c r="EU21" s="93"/>
      <c r="EV21" s="93"/>
      <c r="EW21" s="93"/>
      <c r="EX21" s="93"/>
      <c r="EY21" s="93"/>
      <c r="EZ21" s="93"/>
      <c r="FA21" s="93"/>
      <c r="FB21" s="93"/>
      <c r="FC21" s="93"/>
      <c r="FD21" s="93"/>
      <c r="FE21" s="93"/>
      <c r="FF21" s="93"/>
      <c r="FG21" s="93"/>
      <c r="FH21" s="93"/>
      <c r="FI21" s="93"/>
      <c r="FJ21" s="93"/>
      <c r="FK21" s="93"/>
      <c r="FL21" s="93"/>
      <c r="FM21" s="93"/>
      <c r="FN21" s="93"/>
      <c r="FO21" s="93"/>
      <c r="FP21" s="93"/>
      <c r="FQ21" s="93"/>
      <c r="FR21" s="93"/>
      <c r="FS21" s="93"/>
      <c r="FT21" s="93"/>
      <c r="FU21" s="93"/>
      <c r="FV21" s="93"/>
      <c r="FW21" s="93"/>
      <c r="FX21" s="93"/>
      <c r="FY21" s="93"/>
      <c r="FZ21" s="93"/>
      <c r="GA21" s="93"/>
      <c r="GB21" s="93"/>
      <c r="GC21" s="93"/>
      <c r="GD21" s="93"/>
      <c r="GE21" s="93"/>
      <c r="GF21" s="93"/>
      <c r="GG21" s="93"/>
      <c r="GH21" s="93"/>
      <c r="GI21" s="93"/>
      <c r="GJ21" s="93"/>
      <c r="GK21" s="93"/>
      <c r="GL21" s="93"/>
      <c r="GM21" s="93"/>
      <c r="GN21" s="93"/>
      <c r="GO21" s="93"/>
      <c r="GP21" s="93"/>
      <c r="GQ21" s="93"/>
      <c r="GR21" s="93"/>
      <c r="GS21" s="93"/>
      <c r="GT21" s="93"/>
      <c r="GU21" s="93"/>
      <c r="GV21" s="93"/>
      <c r="GW21" s="93"/>
      <c r="GX21" s="93"/>
      <c r="GY21" s="93"/>
      <c r="GZ21" s="93"/>
      <c r="HA21" s="93"/>
      <c r="HB21" s="93"/>
      <c r="HC21" s="93"/>
      <c r="HD21" s="93"/>
      <c r="HE21" s="93"/>
      <c r="HF21" s="93"/>
      <c r="HG21" s="93"/>
      <c r="HH21" s="93"/>
      <c r="HI21" s="93"/>
      <c r="HJ21" s="93"/>
      <c r="HK21" s="93"/>
    </row>
    <row r="22" spans="1:219" s="170" customFormat="1" ht="47.25" hidden="1" x14ac:dyDescent="0.25">
      <c r="A22" s="153"/>
      <c r="B22" s="679"/>
      <c r="C22" s="166">
        <v>20</v>
      </c>
      <c r="D22" s="115" t="s">
        <v>271</v>
      </c>
      <c r="E22" s="114" t="s">
        <v>270</v>
      </c>
      <c r="F22" s="166">
        <f>1+0.01*(C22-5)</f>
        <v>1.1499999999999999</v>
      </c>
      <c r="G22" s="679"/>
      <c r="H22" s="679"/>
      <c r="I22" s="675"/>
      <c r="J22" s="121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  <c r="AE22" s="93"/>
      <c r="AF22" s="93"/>
      <c r="AG22" s="93"/>
      <c r="AH22" s="93"/>
      <c r="AI22" s="93"/>
      <c r="AJ22" s="93"/>
      <c r="AK22" s="93"/>
      <c r="AL22" s="93"/>
      <c r="AM22" s="93"/>
      <c r="AN22" s="93"/>
      <c r="AO22" s="93"/>
      <c r="AP22" s="93"/>
      <c r="AQ22" s="93"/>
      <c r="AR22" s="93"/>
      <c r="AS22" s="93"/>
      <c r="AT22" s="93"/>
      <c r="AU22" s="93"/>
      <c r="AV22" s="93"/>
      <c r="AW22" s="93"/>
      <c r="AX22" s="93"/>
      <c r="AY22" s="93"/>
      <c r="AZ22" s="93"/>
      <c r="BA22" s="93"/>
      <c r="BB22" s="93"/>
      <c r="BC22" s="93"/>
      <c r="BD22" s="93"/>
      <c r="BE22" s="93"/>
      <c r="BF22" s="93"/>
      <c r="BG22" s="93"/>
      <c r="BH22" s="93"/>
      <c r="BI22" s="93"/>
      <c r="BJ22" s="93"/>
      <c r="BK22" s="93"/>
      <c r="BL22" s="93"/>
      <c r="BM22" s="93"/>
      <c r="BN22" s="93"/>
      <c r="BO22" s="93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  <c r="DK22" s="92"/>
      <c r="DL22" s="92"/>
      <c r="DM22" s="92"/>
      <c r="DN22" s="92"/>
      <c r="DO22" s="92"/>
      <c r="DP22" s="92"/>
      <c r="DQ22" s="92"/>
      <c r="DR22" s="92"/>
      <c r="DS22" s="92"/>
      <c r="DT22" s="92"/>
      <c r="DU22" s="92"/>
      <c r="DV22" s="92"/>
      <c r="DW22" s="92"/>
      <c r="DX22" s="92"/>
      <c r="DY22" s="92"/>
      <c r="DZ22" s="92"/>
      <c r="EA22" s="92"/>
      <c r="EB22" s="92"/>
      <c r="EC22" s="92"/>
      <c r="ED22" s="92"/>
      <c r="EE22" s="92"/>
      <c r="EF22" s="92"/>
      <c r="EG22" s="92"/>
      <c r="EH22" s="92"/>
      <c r="EI22" s="92"/>
      <c r="EJ22" s="92"/>
      <c r="EK22" s="92"/>
      <c r="EL22" s="92"/>
      <c r="EM22" s="92"/>
      <c r="EN22" s="92"/>
      <c r="EO22" s="92"/>
      <c r="EP22" s="92"/>
      <c r="EQ22" s="92"/>
      <c r="ER22" s="92"/>
      <c r="ES22" s="92"/>
      <c r="ET22" s="92"/>
      <c r="EU22" s="92"/>
      <c r="EV22" s="92"/>
      <c r="EW22" s="92"/>
      <c r="EX22" s="92"/>
      <c r="EY22" s="92"/>
      <c r="EZ22" s="92"/>
      <c r="FA22" s="92"/>
      <c r="FB22" s="92"/>
      <c r="FC22" s="92"/>
      <c r="FD22" s="92"/>
      <c r="FE22" s="92"/>
      <c r="FF22" s="92"/>
      <c r="FG22" s="92"/>
      <c r="FH22" s="92"/>
      <c r="FI22" s="92"/>
      <c r="FJ22" s="92"/>
      <c r="FK22" s="92"/>
      <c r="FL22" s="92"/>
      <c r="FM22" s="92"/>
      <c r="FN22" s="92"/>
      <c r="FO22" s="92"/>
      <c r="FP22" s="92"/>
      <c r="FQ22" s="92"/>
      <c r="FR22" s="92"/>
      <c r="FS22" s="92"/>
      <c r="FT22" s="92"/>
      <c r="FU22" s="92"/>
      <c r="FV22" s="92"/>
      <c r="FW22" s="92"/>
      <c r="FX22" s="92"/>
      <c r="FY22" s="92"/>
      <c r="FZ22" s="92"/>
      <c r="GA22" s="92"/>
      <c r="GB22" s="92"/>
      <c r="GC22" s="92"/>
      <c r="GD22" s="92"/>
      <c r="GE22" s="92"/>
      <c r="GF22" s="92"/>
      <c r="GG22" s="92"/>
      <c r="GH22" s="92"/>
      <c r="GI22" s="92"/>
      <c r="GJ22" s="92"/>
      <c r="GK22" s="92"/>
      <c r="GL22" s="92"/>
      <c r="GM22" s="92"/>
      <c r="GN22" s="92"/>
      <c r="GO22" s="92"/>
      <c r="GP22" s="92"/>
      <c r="GQ22" s="92"/>
      <c r="GR22" s="92"/>
      <c r="GS22" s="92"/>
      <c r="GT22" s="92"/>
      <c r="GU22" s="92"/>
      <c r="GV22" s="92"/>
      <c r="GW22" s="92"/>
      <c r="GX22" s="92"/>
      <c r="GY22" s="92"/>
      <c r="GZ22" s="92"/>
      <c r="HA22" s="92"/>
      <c r="HB22" s="92"/>
      <c r="HC22" s="92"/>
      <c r="HD22" s="92"/>
      <c r="HE22" s="92"/>
      <c r="HF22" s="92"/>
      <c r="HG22" s="92"/>
      <c r="HH22" s="92"/>
      <c r="HI22" s="92"/>
      <c r="HJ22" s="92"/>
      <c r="HK22" s="92"/>
    </row>
    <row r="23" spans="1:219" s="45" customFormat="1" ht="16.5" hidden="1" x14ac:dyDescent="0.25">
      <c r="A23" s="153"/>
      <c r="B23" s="679"/>
      <c r="C23" s="166"/>
      <c r="D23" s="115"/>
      <c r="E23" s="112"/>
      <c r="F23" s="166"/>
      <c r="G23" s="679"/>
      <c r="H23" s="679"/>
      <c r="I23" s="675"/>
      <c r="J23" s="121"/>
      <c r="K23" s="93"/>
      <c r="L23" s="93"/>
      <c r="M23" s="93"/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C23" s="93"/>
      <c r="AD23" s="93"/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93"/>
      <c r="AV23" s="93"/>
      <c r="AW23" s="93"/>
      <c r="AX23" s="93"/>
      <c r="AY23" s="93"/>
      <c r="AZ23" s="93"/>
      <c r="BA23" s="93"/>
      <c r="BB23" s="93"/>
      <c r="BC23" s="93"/>
      <c r="BD23" s="93"/>
      <c r="BE23" s="93"/>
      <c r="BF23" s="93"/>
      <c r="BG23" s="93"/>
      <c r="BH23" s="93"/>
      <c r="BI23" s="93"/>
      <c r="BJ23" s="93"/>
      <c r="BK23" s="93"/>
      <c r="BL23" s="93"/>
      <c r="BM23" s="93"/>
      <c r="BN23" s="93"/>
      <c r="BO23" s="93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  <c r="DK23" s="92"/>
      <c r="DL23" s="92"/>
      <c r="DM23" s="92"/>
      <c r="DN23" s="92"/>
      <c r="DO23" s="92"/>
      <c r="DP23" s="92"/>
      <c r="DQ23" s="92"/>
      <c r="DR23" s="92"/>
      <c r="DS23" s="92"/>
      <c r="DT23" s="92"/>
      <c r="DU23" s="92"/>
      <c r="DV23" s="92"/>
      <c r="DW23" s="92"/>
      <c r="DX23" s="92"/>
      <c r="DY23" s="92"/>
      <c r="DZ23" s="92"/>
      <c r="EA23" s="92"/>
      <c r="EB23" s="92"/>
      <c r="EC23" s="92"/>
      <c r="ED23" s="92"/>
      <c r="EE23" s="92"/>
      <c r="EF23" s="92"/>
      <c r="EG23" s="92"/>
      <c r="EH23" s="92"/>
      <c r="EI23" s="92"/>
      <c r="EJ23" s="92"/>
      <c r="EK23" s="92"/>
      <c r="EL23" s="92"/>
      <c r="EM23" s="92"/>
      <c r="EN23" s="92"/>
      <c r="EO23" s="92"/>
      <c r="EP23" s="92"/>
      <c r="EQ23" s="92"/>
      <c r="ER23" s="92"/>
      <c r="ES23" s="92"/>
      <c r="ET23" s="92"/>
      <c r="EU23" s="92"/>
      <c r="EV23" s="92"/>
      <c r="EW23" s="92"/>
      <c r="EX23" s="92"/>
      <c r="EY23" s="92"/>
      <c r="EZ23" s="92"/>
      <c r="FA23" s="92"/>
      <c r="FB23" s="92"/>
      <c r="FC23" s="92"/>
      <c r="FD23" s="92"/>
      <c r="FE23" s="92"/>
      <c r="FF23" s="92"/>
      <c r="FG23" s="92"/>
      <c r="FH23" s="92"/>
      <c r="FI23" s="92"/>
      <c r="FJ23" s="92"/>
      <c r="FK23" s="92"/>
      <c r="FL23" s="92"/>
      <c r="FM23" s="92"/>
      <c r="FN23" s="92"/>
      <c r="FO23" s="92"/>
      <c r="FP23" s="92"/>
      <c r="FQ23" s="92"/>
      <c r="FR23" s="92"/>
      <c r="FS23" s="92"/>
      <c r="FT23" s="92"/>
      <c r="FU23" s="92"/>
      <c r="FV23" s="92"/>
      <c r="FW23" s="92"/>
      <c r="FX23" s="92"/>
      <c r="FY23" s="92"/>
      <c r="FZ23" s="92"/>
      <c r="GA23" s="92"/>
      <c r="GB23" s="92"/>
      <c r="GC23" s="92"/>
      <c r="GD23" s="92"/>
      <c r="GE23" s="92"/>
      <c r="GF23" s="92"/>
      <c r="GG23" s="92"/>
      <c r="GH23" s="92"/>
      <c r="GI23" s="92"/>
      <c r="GJ23" s="92"/>
      <c r="GK23" s="92"/>
      <c r="GL23" s="92"/>
      <c r="GM23" s="92"/>
      <c r="GN23" s="92"/>
      <c r="GO23" s="92"/>
      <c r="GP23" s="92"/>
      <c r="GQ23" s="92"/>
      <c r="GR23" s="92"/>
      <c r="GS23" s="92"/>
      <c r="GT23" s="92"/>
      <c r="GU23" s="92"/>
      <c r="GV23" s="92"/>
      <c r="GW23" s="92"/>
      <c r="GX23" s="92"/>
      <c r="GY23" s="92"/>
      <c r="GZ23" s="92"/>
      <c r="HA23" s="92"/>
      <c r="HB23" s="92"/>
      <c r="HC23" s="92"/>
      <c r="HD23" s="92"/>
      <c r="HE23" s="92"/>
      <c r="HF23" s="92"/>
      <c r="HG23" s="92"/>
      <c r="HH23" s="92"/>
      <c r="HI23" s="92"/>
      <c r="HJ23" s="92"/>
      <c r="HK23" s="92"/>
    </row>
    <row r="24" spans="1:219" s="45" customFormat="1" ht="31.5" hidden="1" x14ac:dyDescent="0.25">
      <c r="A24" s="153"/>
      <c r="B24" s="679"/>
      <c r="C24" s="166">
        <f>9*2</f>
        <v>18</v>
      </c>
      <c r="D24" s="115" t="s">
        <v>269</v>
      </c>
      <c r="E24" s="112" t="s">
        <v>268</v>
      </c>
      <c r="F24" s="166">
        <f>1+0.1*(C24-1)</f>
        <v>2.7</v>
      </c>
      <c r="G24" s="679"/>
      <c r="H24" s="679"/>
      <c r="I24" s="675"/>
      <c r="J24" s="121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93"/>
      <c r="AH24" s="93"/>
      <c r="AI24" s="93"/>
      <c r="AJ24" s="93"/>
      <c r="AK24" s="93"/>
      <c r="AL24" s="93"/>
      <c r="AM24" s="93"/>
      <c r="AN24" s="93"/>
      <c r="AO24" s="93"/>
      <c r="AP24" s="93"/>
      <c r="AQ24" s="93"/>
      <c r="AR24" s="93"/>
      <c r="AS24" s="93"/>
      <c r="AT24" s="93"/>
      <c r="AU24" s="93"/>
      <c r="AV24" s="93"/>
      <c r="AW24" s="93"/>
      <c r="AX24" s="93"/>
      <c r="AY24" s="93"/>
      <c r="AZ24" s="93"/>
      <c r="BA24" s="93"/>
      <c r="BB24" s="93"/>
      <c r="BC24" s="93"/>
      <c r="BD24" s="93"/>
      <c r="BE24" s="93"/>
      <c r="BF24" s="93"/>
      <c r="BG24" s="93"/>
      <c r="BH24" s="93"/>
      <c r="BI24" s="93"/>
      <c r="BJ24" s="93"/>
      <c r="BK24" s="93"/>
      <c r="BL24" s="93"/>
      <c r="BM24" s="93"/>
      <c r="BN24" s="93"/>
      <c r="BO24" s="93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  <c r="DK24" s="92"/>
      <c r="DL24" s="92"/>
      <c r="DM24" s="92"/>
      <c r="DN24" s="92"/>
      <c r="DO24" s="92"/>
      <c r="DP24" s="92"/>
      <c r="DQ24" s="92"/>
      <c r="DR24" s="92"/>
      <c r="DS24" s="92"/>
      <c r="DT24" s="92"/>
      <c r="DU24" s="92"/>
      <c r="DV24" s="92"/>
      <c r="DW24" s="92"/>
      <c r="DX24" s="92"/>
      <c r="DY24" s="92"/>
      <c r="DZ24" s="92"/>
      <c r="EA24" s="92"/>
      <c r="EB24" s="92"/>
      <c r="EC24" s="92"/>
      <c r="ED24" s="92"/>
      <c r="EE24" s="92"/>
      <c r="EF24" s="92"/>
      <c r="EG24" s="92"/>
      <c r="EH24" s="92"/>
      <c r="EI24" s="92"/>
      <c r="EJ24" s="92"/>
      <c r="EK24" s="92"/>
      <c r="EL24" s="92"/>
      <c r="EM24" s="92"/>
      <c r="EN24" s="92"/>
      <c r="EO24" s="92"/>
      <c r="EP24" s="92"/>
      <c r="EQ24" s="92"/>
      <c r="ER24" s="92"/>
      <c r="ES24" s="92"/>
      <c r="ET24" s="92"/>
      <c r="EU24" s="92"/>
      <c r="EV24" s="92"/>
      <c r="EW24" s="92"/>
      <c r="EX24" s="92"/>
      <c r="EY24" s="92"/>
      <c r="EZ24" s="92"/>
      <c r="FA24" s="92"/>
      <c r="FB24" s="92"/>
      <c r="FC24" s="92"/>
      <c r="FD24" s="92"/>
      <c r="FE24" s="92"/>
      <c r="FF24" s="92"/>
      <c r="FG24" s="92"/>
      <c r="FH24" s="92"/>
      <c r="FI24" s="92"/>
      <c r="FJ24" s="92"/>
      <c r="FK24" s="92"/>
      <c r="FL24" s="92"/>
      <c r="FM24" s="92"/>
      <c r="FN24" s="92"/>
      <c r="FO24" s="92"/>
      <c r="FP24" s="92"/>
      <c r="FQ24" s="92"/>
      <c r="FR24" s="92"/>
      <c r="FS24" s="92"/>
      <c r="FT24" s="92"/>
      <c r="FU24" s="92"/>
      <c r="FV24" s="92"/>
      <c r="FW24" s="92"/>
      <c r="FX24" s="92"/>
      <c r="FY24" s="92"/>
      <c r="FZ24" s="92"/>
      <c r="GA24" s="92"/>
      <c r="GB24" s="92"/>
      <c r="GC24" s="92"/>
      <c r="GD24" s="92"/>
      <c r="GE24" s="92"/>
      <c r="GF24" s="92"/>
      <c r="GG24" s="92"/>
      <c r="GH24" s="92"/>
      <c r="GI24" s="92"/>
      <c r="GJ24" s="92"/>
      <c r="GK24" s="92"/>
      <c r="GL24" s="92"/>
      <c r="GM24" s="92"/>
      <c r="GN24" s="92"/>
      <c r="GO24" s="92"/>
      <c r="GP24" s="92"/>
      <c r="GQ24" s="92"/>
      <c r="GR24" s="92"/>
      <c r="GS24" s="92"/>
      <c r="GT24" s="92"/>
      <c r="GU24" s="92"/>
      <c r="GV24" s="92"/>
      <c r="GW24" s="92"/>
      <c r="GX24" s="92"/>
      <c r="GY24" s="92"/>
      <c r="GZ24" s="92"/>
      <c r="HA24" s="92"/>
      <c r="HB24" s="92"/>
      <c r="HC24" s="92"/>
      <c r="HD24" s="92"/>
      <c r="HE24" s="92"/>
      <c r="HF24" s="92"/>
      <c r="HG24" s="92"/>
      <c r="HH24" s="92"/>
      <c r="HI24" s="92"/>
      <c r="HJ24" s="92"/>
      <c r="HK24" s="92"/>
    </row>
    <row r="25" spans="1:219" s="45" customFormat="1" ht="47.25" hidden="1" x14ac:dyDescent="0.25">
      <c r="A25" s="153"/>
      <c r="B25" s="679"/>
      <c r="C25" s="169">
        <v>1</v>
      </c>
      <c r="D25" s="115" t="s">
        <v>267</v>
      </c>
      <c r="E25" s="167" t="s">
        <v>266</v>
      </c>
      <c r="F25" s="166">
        <f>1+0.1*(C25-1)</f>
        <v>1</v>
      </c>
      <c r="G25" s="679"/>
      <c r="H25" s="679"/>
      <c r="I25" s="675"/>
      <c r="J25" s="121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>
        <f>(1363*1*F24*1+3431/1000*C19*F22*1*3.5)*1.47*12.728*F31</f>
        <v>75640.625080062615</v>
      </c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  <c r="BM25" s="93"/>
      <c r="BN25" s="93"/>
      <c r="BO25" s="93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  <c r="DK25" s="92"/>
      <c r="DL25" s="92"/>
      <c r="DM25" s="92"/>
      <c r="DN25" s="92"/>
      <c r="DO25" s="92"/>
      <c r="DP25" s="92"/>
      <c r="DQ25" s="92"/>
      <c r="DR25" s="92"/>
      <c r="DS25" s="92"/>
      <c r="DT25" s="92"/>
      <c r="DU25" s="92"/>
      <c r="DV25" s="92"/>
      <c r="DW25" s="92"/>
      <c r="DX25" s="92"/>
      <c r="DY25" s="92"/>
      <c r="DZ25" s="92"/>
      <c r="EA25" s="92"/>
      <c r="EB25" s="92"/>
      <c r="EC25" s="92"/>
      <c r="ED25" s="92"/>
      <c r="EE25" s="92"/>
      <c r="EF25" s="92"/>
      <c r="EG25" s="92"/>
      <c r="EH25" s="92"/>
      <c r="EI25" s="92"/>
      <c r="EJ25" s="92"/>
      <c r="EK25" s="92"/>
      <c r="EL25" s="92"/>
      <c r="EM25" s="92"/>
      <c r="EN25" s="92"/>
      <c r="EO25" s="92"/>
      <c r="EP25" s="92"/>
      <c r="EQ25" s="92"/>
      <c r="ER25" s="92"/>
      <c r="ES25" s="92"/>
      <c r="ET25" s="92"/>
      <c r="EU25" s="92"/>
      <c r="EV25" s="92"/>
      <c r="EW25" s="92"/>
      <c r="EX25" s="92"/>
      <c r="EY25" s="92"/>
      <c r="EZ25" s="92"/>
      <c r="FA25" s="92"/>
      <c r="FB25" s="92"/>
      <c r="FC25" s="92"/>
      <c r="FD25" s="92"/>
      <c r="FE25" s="92"/>
      <c r="FF25" s="92"/>
      <c r="FG25" s="92"/>
      <c r="FH25" s="92"/>
      <c r="FI25" s="92"/>
      <c r="FJ25" s="92"/>
      <c r="FK25" s="92"/>
      <c r="FL25" s="92"/>
      <c r="FM25" s="92"/>
      <c r="FN25" s="92"/>
      <c r="FO25" s="92"/>
      <c r="FP25" s="92"/>
      <c r="FQ25" s="92"/>
      <c r="FR25" s="92"/>
      <c r="FS25" s="92"/>
      <c r="FT25" s="92"/>
      <c r="FU25" s="92"/>
      <c r="FV25" s="92"/>
      <c r="FW25" s="92"/>
      <c r="FX25" s="92"/>
      <c r="FY25" s="92"/>
      <c r="FZ25" s="92"/>
      <c r="GA25" s="92"/>
      <c r="GB25" s="92"/>
      <c r="GC25" s="92"/>
      <c r="GD25" s="92"/>
      <c r="GE25" s="92"/>
      <c r="GF25" s="92"/>
      <c r="GG25" s="92"/>
      <c r="GH25" s="92"/>
      <c r="GI25" s="92"/>
      <c r="GJ25" s="92"/>
      <c r="GK25" s="92"/>
      <c r="GL25" s="92"/>
      <c r="GM25" s="92"/>
      <c r="GN25" s="92"/>
      <c r="GO25" s="92"/>
      <c r="GP25" s="92"/>
      <c r="GQ25" s="92"/>
      <c r="GR25" s="92"/>
      <c r="GS25" s="92"/>
      <c r="GT25" s="92"/>
      <c r="GU25" s="92"/>
      <c r="GV25" s="92"/>
      <c r="GW25" s="92"/>
      <c r="GX25" s="92"/>
      <c r="GY25" s="92"/>
      <c r="GZ25" s="92"/>
      <c r="HA25" s="92"/>
      <c r="HB25" s="92"/>
      <c r="HC25" s="92"/>
      <c r="HD25" s="92"/>
      <c r="HE25" s="92"/>
      <c r="HF25" s="92"/>
      <c r="HG25" s="92"/>
      <c r="HH25" s="92"/>
      <c r="HI25" s="92"/>
      <c r="HJ25" s="92"/>
      <c r="HK25" s="92"/>
    </row>
    <row r="26" spans="1:219" s="154" customFormat="1" hidden="1" x14ac:dyDescent="0.25">
      <c r="A26" s="153"/>
      <c r="B26" s="679"/>
      <c r="C26" s="166"/>
      <c r="D26" s="115"/>
      <c r="E26" s="112"/>
      <c r="F26" s="166"/>
      <c r="G26" s="679"/>
      <c r="H26" s="679"/>
      <c r="I26" s="675"/>
      <c r="J26" s="121"/>
      <c r="K26" s="93"/>
      <c r="L26" s="93"/>
      <c r="M26" s="9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93"/>
      <c r="Y26" s="93"/>
      <c r="Z26" s="93"/>
      <c r="AA26" s="93"/>
      <c r="AB26" s="93"/>
      <c r="AC26" s="93"/>
      <c r="AD26" s="93"/>
      <c r="AE26" s="93"/>
      <c r="AF26" s="93"/>
      <c r="AG26" s="93"/>
      <c r="AH26" s="93"/>
      <c r="AI26" s="93"/>
      <c r="AJ26" s="93"/>
      <c r="AK26" s="93"/>
      <c r="AL26" s="93"/>
      <c r="AM26" s="93"/>
      <c r="AN26" s="93"/>
      <c r="AO26" s="93"/>
      <c r="AP26" s="93"/>
      <c r="AQ26" s="93"/>
      <c r="AR26" s="93"/>
      <c r="AS26" s="93"/>
      <c r="AT26" s="93"/>
      <c r="AU26" s="93"/>
      <c r="AV26" s="93"/>
      <c r="AW26" s="93"/>
      <c r="AX26" s="93"/>
      <c r="AY26" s="93"/>
      <c r="AZ26" s="93"/>
      <c r="BA26" s="93"/>
      <c r="BB26" s="93"/>
      <c r="BC26" s="93"/>
      <c r="BD26" s="93"/>
      <c r="BE26" s="93"/>
      <c r="BF26" s="93"/>
      <c r="BG26" s="93"/>
      <c r="BH26" s="93"/>
      <c r="BI26" s="93"/>
      <c r="BJ26" s="93"/>
      <c r="BK26" s="93"/>
      <c r="BL26" s="93"/>
      <c r="BM26" s="93"/>
      <c r="BN26" s="93"/>
      <c r="BO26" s="93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  <c r="DK26" s="92"/>
      <c r="DL26" s="92"/>
      <c r="DM26" s="92"/>
      <c r="DN26" s="92"/>
      <c r="DO26" s="92"/>
      <c r="DP26" s="92"/>
      <c r="DQ26" s="92"/>
      <c r="DR26" s="92"/>
      <c r="DS26" s="92"/>
      <c r="DT26" s="92"/>
      <c r="DU26" s="92"/>
      <c r="DV26" s="92"/>
      <c r="DW26" s="92"/>
      <c r="DX26" s="92"/>
      <c r="DY26" s="92"/>
      <c r="DZ26" s="92"/>
      <c r="EA26" s="92"/>
      <c r="EB26" s="92"/>
      <c r="EC26" s="92"/>
      <c r="ED26" s="92"/>
      <c r="EE26" s="92"/>
      <c r="EF26" s="92"/>
      <c r="EG26" s="92"/>
      <c r="EH26" s="92"/>
      <c r="EI26" s="92"/>
      <c r="EJ26" s="92"/>
      <c r="EK26" s="92"/>
      <c r="EL26" s="92"/>
      <c r="EM26" s="92"/>
      <c r="EN26" s="92"/>
      <c r="EO26" s="92"/>
      <c r="EP26" s="92"/>
      <c r="EQ26" s="92"/>
      <c r="ER26" s="92"/>
      <c r="ES26" s="92"/>
      <c r="ET26" s="92"/>
      <c r="EU26" s="92"/>
      <c r="EV26" s="92"/>
      <c r="EW26" s="92"/>
      <c r="EX26" s="92"/>
      <c r="EY26" s="92"/>
      <c r="EZ26" s="92"/>
      <c r="FA26" s="92"/>
      <c r="FB26" s="92"/>
      <c r="FC26" s="92"/>
      <c r="FD26" s="92"/>
      <c r="FE26" s="92"/>
      <c r="FF26" s="92"/>
      <c r="FG26" s="92"/>
      <c r="FH26" s="92"/>
      <c r="FI26" s="92"/>
      <c r="FJ26" s="92"/>
      <c r="FK26" s="92"/>
      <c r="FL26" s="92"/>
      <c r="FM26" s="92"/>
      <c r="FN26" s="92"/>
      <c r="FO26" s="92"/>
      <c r="FP26" s="92"/>
      <c r="FQ26" s="92"/>
      <c r="FR26" s="92"/>
      <c r="FS26" s="92"/>
      <c r="FT26" s="92"/>
      <c r="FU26" s="92"/>
      <c r="FV26" s="92"/>
      <c r="FW26" s="92"/>
      <c r="FX26" s="92"/>
      <c r="FY26" s="92"/>
      <c r="FZ26" s="92"/>
      <c r="GA26" s="92"/>
      <c r="GB26" s="92"/>
      <c r="GC26" s="92"/>
      <c r="GD26" s="92"/>
      <c r="GE26" s="92"/>
      <c r="GF26" s="92"/>
      <c r="GG26" s="92"/>
      <c r="GH26" s="92"/>
      <c r="GI26" s="92"/>
      <c r="GJ26" s="92"/>
      <c r="GK26" s="92"/>
      <c r="GL26" s="92"/>
      <c r="GM26" s="92"/>
      <c r="GN26" s="92"/>
      <c r="GO26" s="92"/>
      <c r="GP26" s="92"/>
      <c r="GQ26" s="92"/>
      <c r="GR26" s="92"/>
      <c r="GS26" s="92"/>
      <c r="GT26" s="92"/>
      <c r="GU26" s="92"/>
      <c r="GV26" s="92"/>
      <c r="GW26" s="92"/>
      <c r="GX26" s="92"/>
      <c r="GY26" s="92"/>
      <c r="GZ26" s="92"/>
      <c r="HA26" s="92"/>
      <c r="HB26" s="92"/>
      <c r="HC26" s="92"/>
      <c r="HD26" s="92"/>
      <c r="HE26" s="92"/>
      <c r="HF26" s="92"/>
      <c r="HG26" s="92"/>
      <c r="HH26" s="92"/>
      <c r="HI26" s="92"/>
      <c r="HJ26" s="92"/>
      <c r="HK26" s="92"/>
    </row>
    <row r="27" spans="1:219" s="168" customFormat="1" hidden="1" x14ac:dyDescent="0.25">
      <c r="A27" s="153"/>
      <c r="B27" s="679"/>
      <c r="C27" s="166"/>
      <c r="D27" s="115"/>
      <c r="E27" s="112"/>
      <c r="F27" s="166"/>
      <c r="G27" s="679"/>
      <c r="H27" s="679"/>
      <c r="I27" s="675"/>
      <c r="J27" s="121"/>
      <c r="K27" s="93"/>
      <c r="L27" s="93"/>
      <c r="M27" s="93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93"/>
      <c r="Y27" s="93"/>
      <c r="Z27" s="93"/>
      <c r="AA27" s="93"/>
      <c r="AB27" s="93"/>
      <c r="AC27" s="93"/>
      <c r="AD27" s="93"/>
      <c r="AE27" s="93"/>
      <c r="AF27" s="93"/>
      <c r="AG27" s="93"/>
      <c r="AH27" s="93"/>
      <c r="AI27" s="93"/>
      <c r="AJ27" s="93"/>
      <c r="AK27" s="93"/>
      <c r="AL27" s="93"/>
      <c r="AM27" s="93"/>
      <c r="AN27" s="93"/>
      <c r="AO27" s="93"/>
      <c r="AP27" s="93"/>
      <c r="AQ27" s="93"/>
      <c r="AR27" s="93"/>
      <c r="AS27" s="93"/>
      <c r="AT27" s="93"/>
      <c r="AU27" s="93"/>
      <c r="AV27" s="93"/>
      <c r="AW27" s="93"/>
      <c r="AX27" s="93"/>
      <c r="AY27" s="93"/>
      <c r="AZ27" s="93"/>
      <c r="BA27" s="93"/>
      <c r="BB27" s="93"/>
      <c r="BC27" s="93"/>
      <c r="BD27" s="93"/>
      <c r="BE27" s="93"/>
      <c r="BF27" s="93"/>
      <c r="BG27" s="93"/>
      <c r="BH27" s="93"/>
      <c r="BI27" s="93"/>
      <c r="BJ27" s="93"/>
      <c r="BK27" s="93"/>
      <c r="BL27" s="93"/>
      <c r="BM27" s="93"/>
      <c r="BN27" s="93"/>
      <c r="BO27" s="93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  <c r="DK27" s="92"/>
      <c r="DL27" s="92"/>
      <c r="DM27" s="92"/>
      <c r="DN27" s="92"/>
      <c r="DO27" s="92"/>
      <c r="DP27" s="92"/>
      <c r="DQ27" s="92"/>
      <c r="DR27" s="92"/>
      <c r="DS27" s="92"/>
      <c r="DT27" s="92"/>
      <c r="DU27" s="92"/>
      <c r="DV27" s="92"/>
      <c r="DW27" s="92"/>
      <c r="DX27" s="92"/>
      <c r="DY27" s="92"/>
      <c r="DZ27" s="92"/>
      <c r="EA27" s="92"/>
      <c r="EB27" s="92"/>
      <c r="EC27" s="92"/>
      <c r="ED27" s="92"/>
      <c r="EE27" s="92"/>
      <c r="EF27" s="92"/>
      <c r="EG27" s="92"/>
      <c r="EH27" s="92"/>
      <c r="EI27" s="92"/>
      <c r="EJ27" s="92"/>
      <c r="EK27" s="92"/>
      <c r="EL27" s="92"/>
      <c r="EM27" s="92"/>
      <c r="EN27" s="92"/>
      <c r="EO27" s="92"/>
      <c r="EP27" s="92"/>
      <c r="EQ27" s="92"/>
      <c r="ER27" s="92"/>
      <c r="ES27" s="92"/>
      <c r="ET27" s="92"/>
      <c r="EU27" s="92"/>
      <c r="EV27" s="92"/>
      <c r="EW27" s="92"/>
      <c r="EX27" s="92"/>
      <c r="EY27" s="92"/>
      <c r="EZ27" s="92"/>
      <c r="FA27" s="92"/>
      <c r="FB27" s="92"/>
      <c r="FC27" s="92"/>
      <c r="FD27" s="92"/>
      <c r="FE27" s="92"/>
      <c r="FF27" s="92"/>
      <c r="FG27" s="92"/>
      <c r="FH27" s="92"/>
      <c r="FI27" s="92"/>
      <c r="FJ27" s="92"/>
      <c r="FK27" s="92"/>
      <c r="FL27" s="92"/>
      <c r="FM27" s="92"/>
      <c r="FN27" s="92"/>
      <c r="FO27" s="92"/>
      <c r="FP27" s="92"/>
      <c r="FQ27" s="92"/>
      <c r="FR27" s="92"/>
      <c r="FS27" s="92"/>
      <c r="FT27" s="92"/>
      <c r="FU27" s="92"/>
      <c r="FV27" s="92"/>
      <c r="FW27" s="92"/>
      <c r="FX27" s="92"/>
      <c r="FY27" s="92"/>
      <c r="FZ27" s="92"/>
      <c r="GA27" s="92"/>
      <c r="GB27" s="92"/>
      <c r="GC27" s="92"/>
      <c r="GD27" s="92"/>
      <c r="GE27" s="92"/>
      <c r="GF27" s="92"/>
      <c r="GG27" s="92"/>
      <c r="GH27" s="92"/>
      <c r="GI27" s="92"/>
      <c r="GJ27" s="92"/>
      <c r="GK27" s="92"/>
      <c r="GL27" s="92"/>
      <c r="GM27" s="92"/>
      <c r="GN27" s="92"/>
      <c r="GO27" s="92"/>
      <c r="GP27" s="92"/>
      <c r="GQ27" s="92"/>
      <c r="GR27" s="92"/>
      <c r="GS27" s="92"/>
      <c r="GT27" s="92"/>
      <c r="GU27" s="92"/>
      <c r="GV27" s="92"/>
      <c r="GW27" s="92"/>
      <c r="GX27" s="92"/>
      <c r="GY27" s="92"/>
      <c r="GZ27" s="92"/>
      <c r="HA27" s="92"/>
      <c r="HB27" s="92"/>
      <c r="HC27" s="92"/>
      <c r="HD27" s="92"/>
      <c r="HE27" s="92"/>
      <c r="HF27" s="92"/>
      <c r="HG27" s="92"/>
      <c r="HH27" s="92"/>
      <c r="HI27" s="92"/>
      <c r="HJ27" s="92"/>
      <c r="HK27" s="92"/>
    </row>
    <row r="28" spans="1:219" s="154" customFormat="1" ht="31.5" hidden="1" x14ac:dyDescent="0.25">
      <c r="A28" s="153"/>
      <c r="B28" s="679"/>
      <c r="C28" s="112">
        <v>1</v>
      </c>
      <c r="D28" s="113" t="s">
        <v>265</v>
      </c>
      <c r="E28" s="114" t="s">
        <v>264</v>
      </c>
      <c r="F28" s="167">
        <v>11</v>
      </c>
      <c r="G28" s="679"/>
      <c r="H28" s="679"/>
      <c r="I28" s="675"/>
      <c r="J28" s="121"/>
      <c r="K28" s="93"/>
      <c r="L28" s="93"/>
      <c r="M28" s="93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165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3"/>
      <c r="BE28" s="93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  <c r="DK28" s="92"/>
      <c r="DL28" s="92"/>
      <c r="DM28" s="92"/>
      <c r="DN28" s="92"/>
      <c r="DO28" s="92"/>
      <c r="DP28" s="92"/>
      <c r="DQ28" s="92"/>
      <c r="DR28" s="92"/>
      <c r="DS28" s="92"/>
      <c r="DT28" s="92"/>
      <c r="DU28" s="92"/>
      <c r="DV28" s="92"/>
      <c r="DW28" s="92"/>
      <c r="DX28" s="92"/>
      <c r="DY28" s="92"/>
      <c r="DZ28" s="92"/>
      <c r="EA28" s="92"/>
      <c r="EB28" s="92"/>
      <c r="EC28" s="92"/>
      <c r="ED28" s="92"/>
      <c r="EE28" s="92"/>
      <c r="EF28" s="92"/>
      <c r="EG28" s="92"/>
      <c r="EH28" s="92"/>
      <c r="EI28" s="92"/>
      <c r="EJ28" s="92"/>
      <c r="EK28" s="92"/>
      <c r="EL28" s="92"/>
      <c r="EM28" s="92"/>
      <c r="EN28" s="92"/>
      <c r="EO28" s="92"/>
      <c r="EP28" s="92"/>
      <c r="EQ28" s="92"/>
      <c r="ER28" s="92"/>
      <c r="ES28" s="92"/>
      <c r="ET28" s="92"/>
      <c r="EU28" s="92"/>
      <c r="EV28" s="92"/>
      <c r="EW28" s="92"/>
      <c r="EX28" s="92"/>
      <c r="EY28" s="92"/>
      <c r="EZ28" s="92"/>
      <c r="FA28" s="92"/>
      <c r="FB28" s="92"/>
      <c r="FC28" s="92"/>
      <c r="FD28" s="92"/>
      <c r="FE28" s="92"/>
      <c r="FF28" s="92"/>
      <c r="FG28" s="92"/>
      <c r="FH28" s="92"/>
      <c r="FI28" s="92"/>
      <c r="FJ28" s="92"/>
      <c r="FK28" s="92"/>
      <c r="FL28" s="92"/>
      <c r="FM28" s="92"/>
      <c r="FN28" s="92"/>
      <c r="FO28" s="92"/>
      <c r="FP28" s="92"/>
      <c r="FQ28" s="92"/>
      <c r="FR28" s="92"/>
      <c r="FS28" s="92"/>
      <c r="FT28" s="92"/>
      <c r="FU28" s="92"/>
      <c r="FV28" s="92"/>
      <c r="FW28" s="92"/>
      <c r="FX28" s="92"/>
      <c r="FY28" s="92"/>
      <c r="FZ28" s="92"/>
      <c r="GA28" s="92"/>
      <c r="GB28" s="92"/>
      <c r="GC28" s="92"/>
      <c r="GD28" s="92"/>
      <c r="GE28" s="92"/>
      <c r="GF28" s="92"/>
      <c r="GG28" s="92"/>
      <c r="GH28" s="92"/>
      <c r="GI28" s="92"/>
      <c r="GJ28" s="92"/>
      <c r="GK28" s="92"/>
      <c r="GL28" s="92"/>
      <c r="GM28" s="92"/>
      <c r="GN28" s="92"/>
      <c r="GO28" s="92"/>
      <c r="GP28" s="92"/>
      <c r="GQ28" s="92"/>
      <c r="GR28" s="92"/>
      <c r="GS28" s="92"/>
      <c r="GT28" s="92"/>
      <c r="GU28" s="92"/>
      <c r="GV28" s="92"/>
      <c r="GW28" s="92"/>
      <c r="GX28" s="92"/>
      <c r="GY28" s="92"/>
      <c r="GZ28" s="92"/>
      <c r="HA28" s="92"/>
      <c r="HB28" s="92"/>
      <c r="HC28" s="92"/>
      <c r="HD28" s="92"/>
      <c r="HE28" s="92"/>
      <c r="HF28" s="92"/>
      <c r="HG28" s="92"/>
      <c r="HH28" s="92"/>
      <c r="HI28" s="92"/>
      <c r="HJ28" s="92"/>
      <c r="HK28" s="92"/>
    </row>
    <row r="29" spans="1:219" s="157" customFormat="1" hidden="1" x14ac:dyDescent="0.25">
      <c r="A29" s="153"/>
      <c r="B29" s="679"/>
      <c r="C29" s="166"/>
      <c r="D29" s="115"/>
      <c r="E29" s="112"/>
      <c r="F29" s="166"/>
      <c r="G29" s="679"/>
      <c r="H29" s="679"/>
      <c r="I29" s="675"/>
      <c r="J29" s="121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165" t="s">
        <v>263</v>
      </c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3"/>
      <c r="BM29" s="93"/>
      <c r="BN29" s="93"/>
      <c r="BO29" s="93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  <c r="DK29" s="92"/>
      <c r="DL29" s="92"/>
      <c r="DM29" s="92"/>
      <c r="DN29" s="92"/>
      <c r="DO29" s="92"/>
      <c r="DP29" s="92"/>
      <c r="DQ29" s="92"/>
      <c r="DR29" s="92"/>
      <c r="DS29" s="92"/>
      <c r="DT29" s="92"/>
      <c r="DU29" s="92"/>
      <c r="DV29" s="92"/>
      <c r="DW29" s="92"/>
      <c r="DX29" s="92"/>
      <c r="DY29" s="92"/>
      <c r="DZ29" s="92"/>
      <c r="EA29" s="92"/>
      <c r="EB29" s="92"/>
      <c r="EC29" s="92"/>
      <c r="ED29" s="92"/>
      <c r="EE29" s="92"/>
      <c r="EF29" s="92"/>
      <c r="EG29" s="92"/>
      <c r="EH29" s="92"/>
      <c r="EI29" s="92"/>
      <c r="EJ29" s="92"/>
      <c r="EK29" s="92"/>
      <c r="EL29" s="92"/>
      <c r="EM29" s="92"/>
      <c r="EN29" s="92"/>
      <c r="EO29" s="92"/>
      <c r="EP29" s="92"/>
      <c r="EQ29" s="92"/>
      <c r="ER29" s="92"/>
      <c r="ES29" s="92"/>
      <c r="ET29" s="92"/>
      <c r="EU29" s="92"/>
      <c r="EV29" s="92"/>
      <c r="EW29" s="92"/>
      <c r="EX29" s="92"/>
      <c r="EY29" s="92"/>
      <c r="EZ29" s="92"/>
      <c r="FA29" s="92"/>
      <c r="FB29" s="92"/>
      <c r="FC29" s="92"/>
      <c r="FD29" s="92"/>
      <c r="FE29" s="92"/>
      <c r="FF29" s="92"/>
      <c r="FG29" s="92"/>
      <c r="FH29" s="92"/>
      <c r="FI29" s="92"/>
      <c r="FJ29" s="92"/>
      <c r="FK29" s="92"/>
      <c r="FL29" s="92"/>
      <c r="FM29" s="92"/>
      <c r="FN29" s="92"/>
      <c r="FO29" s="92"/>
      <c r="FP29" s="92"/>
      <c r="FQ29" s="92"/>
      <c r="FR29" s="92"/>
      <c r="FS29" s="92"/>
      <c r="FT29" s="92"/>
      <c r="FU29" s="92"/>
      <c r="FV29" s="92"/>
      <c r="FW29" s="92"/>
      <c r="FX29" s="92"/>
      <c r="FY29" s="92"/>
      <c r="FZ29" s="92"/>
      <c r="GA29" s="92"/>
      <c r="GB29" s="92"/>
      <c r="GC29" s="92"/>
      <c r="GD29" s="92"/>
      <c r="GE29" s="92"/>
      <c r="GF29" s="92"/>
      <c r="GG29" s="92"/>
      <c r="GH29" s="92"/>
      <c r="GI29" s="92"/>
      <c r="GJ29" s="92"/>
      <c r="GK29" s="92"/>
      <c r="GL29" s="92"/>
      <c r="GM29" s="92"/>
      <c r="GN29" s="92"/>
      <c r="GO29" s="92"/>
      <c r="GP29" s="92"/>
      <c r="GQ29" s="92"/>
      <c r="GR29" s="92"/>
      <c r="GS29" s="92"/>
      <c r="GT29" s="92"/>
      <c r="GU29" s="92"/>
      <c r="GV29" s="92"/>
      <c r="GW29" s="92"/>
      <c r="GX29" s="92"/>
      <c r="GY29" s="92"/>
      <c r="GZ29" s="92"/>
      <c r="HA29" s="92"/>
      <c r="HB29" s="92"/>
      <c r="HC29" s="92"/>
      <c r="HD29" s="92"/>
      <c r="HE29" s="92"/>
      <c r="HF29" s="92"/>
      <c r="HG29" s="92"/>
      <c r="HH29" s="92"/>
      <c r="HI29" s="92"/>
      <c r="HJ29" s="92"/>
      <c r="HK29" s="92"/>
    </row>
    <row r="30" spans="1:219" s="157" customFormat="1" ht="31.5" hidden="1" x14ac:dyDescent="0.25">
      <c r="A30" s="149"/>
      <c r="B30" s="679"/>
      <c r="C30" s="112">
        <v>1.47</v>
      </c>
      <c r="D30" s="113" t="s">
        <v>262</v>
      </c>
      <c r="E30" s="397" t="s">
        <v>170</v>
      </c>
      <c r="F30" s="112">
        <v>1.47</v>
      </c>
      <c r="G30" s="679"/>
      <c r="H30" s="679"/>
      <c r="I30" s="675"/>
      <c r="J30" s="121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>
        <f>(1363*F19*F21*F24*F25+3431*0.00222*F22*F28)*F30*F31*F32</f>
        <v>11925.083558454595</v>
      </c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3"/>
      <c r="CG30" s="93"/>
      <c r="CH30" s="93"/>
      <c r="CI30" s="93"/>
      <c r="CJ30" s="93"/>
      <c r="CK30" s="93"/>
      <c r="CL30" s="93"/>
      <c r="CM30" s="93"/>
      <c r="CN30" s="93"/>
      <c r="CO30" s="93"/>
      <c r="CP30" s="93"/>
      <c r="CQ30" s="93"/>
      <c r="CR30" s="93"/>
      <c r="CS30" s="93"/>
      <c r="CT30" s="93"/>
      <c r="CU30" s="93"/>
      <c r="CV30" s="93"/>
      <c r="CW30" s="93"/>
      <c r="CX30" s="93"/>
      <c r="CY30" s="93"/>
      <c r="CZ30" s="93"/>
      <c r="DA30" s="93"/>
      <c r="DB30" s="93"/>
      <c r="DC30" s="93"/>
      <c r="DD30" s="93"/>
      <c r="DE30" s="93"/>
      <c r="DF30" s="93"/>
      <c r="DG30" s="93"/>
      <c r="DH30" s="93"/>
      <c r="DI30" s="93"/>
      <c r="DJ30" s="93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3"/>
      <c r="DV30" s="93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3"/>
      <c r="EH30" s="93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3"/>
      <c r="ET30" s="93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3"/>
      <c r="FF30" s="93"/>
      <c r="FG30" s="93"/>
      <c r="FH30" s="93"/>
      <c r="FI30" s="93"/>
      <c r="FJ30" s="93"/>
      <c r="FK30" s="93"/>
      <c r="FL30" s="93"/>
      <c r="FM30" s="93"/>
      <c r="FN30" s="93"/>
      <c r="FO30" s="93"/>
      <c r="FP30" s="93"/>
      <c r="FQ30" s="93"/>
      <c r="FR30" s="93"/>
      <c r="FS30" s="93"/>
      <c r="FT30" s="93"/>
      <c r="FU30" s="93"/>
      <c r="FV30" s="93"/>
      <c r="FW30" s="93"/>
      <c r="FX30" s="93"/>
      <c r="FY30" s="93"/>
      <c r="FZ30" s="93"/>
      <c r="GA30" s="93"/>
      <c r="GB30" s="93"/>
      <c r="GC30" s="93"/>
      <c r="GD30" s="93"/>
      <c r="GE30" s="93"/>
      <c r="GF30" s="93"/>
      <c r="GG30" s="93"/>
      <c r="GH30" s="93"/>
      <c r="GI30" s="93"/>
      <c r="GJ30" s="93"/>
      <c r="GK30" s="93"/>
      <c r="GL30" s="93"/>
      <c r="GM30" s="93"/>
      <c r="GN30" s="93"/>
      <c r="GO30" s="93"/>
      <c r="GP30" s="93"/>
      <c r="GQ30" s="93"/>
      <c r="GR30" s="93"/>
      <c r="GS30" s="93"/>
      <c r="GT30" s="93"/>
      <c r="GU30" s="93"/>
      <c r="GV30" s="93"/>
      <c r="GW30" s="93"/>
      <c r="GX30" s="93"/>
      <c r="GY30" s="93"/>
      <c r="GZ30" s="93"/>
      <c r="HA30" s="93"/>
      <c r="HB30" s="93"/>
      <c r="HC30" s="93"/>
      <c r="HD30" s="93"/>
      <c r="HE30" s="93"/>
      <c r="HF30" s="93"/>
      <c r="HG30" s="93"/>
      <c r="HH30" s="93"/>
      <c r="HI30" s="93"/>
      <c r="HJ30" s="93"/>
      <c r="HK30" s="93"/>
    </row>
    <row r="31" spans="1:219" s="157" customFormat="1" ht="47.25" hidden="1" x14ac:dyDescent="0.25">
      <c r="A31" s="149"/>
      <c r="B31" s="679"/>
      <c r="C31" s="112"/>
      <c r="D31" s="113" t="s">
        <v>261</v>
      </c>
      <c r="E31" s="164" t="s">
        <v>260</v>
      </c>
      <c r="F31" s="164">
        <v>1.0985</v>
      </c>
      <c r="G31" s="679"/>
      <c r="H31" s="679"/>
      <c r="I31" s="675"/>
      <c r="J31" s="121"/>
      <c r="K31" s="93"/>
      <c r="L31" s="93"/>
      <c r="M31" s="93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93"/>
      <c r="Y31" s="93"/>
      <c r="Z31" s="93"/>
      <c r="AA31" s="93"/>
      <c r="AB31" s="93"/>
      <c r="AC31" s="93"/>
      <c r="AD31" s="93"/>
      <c r="AE31" s="93"/>
      <c r="AF31" s="93"/>
      <c r="AG31" s="93"/>
      <c r="AH31" s="93"/>
      <c r="AI31" s="93"/>
      <c r="AJ31" s="93"/>
      <c r="AK31" s="93"/>
      <c r="AL31" s="93"/>
      <c r="AM31" s="93"/>
      <c r="AN31" s="93"/>
      <c r="AO31" s="93"/>
      <c r="AP31" s="93"/>
      <c r="AQ31" s="93"/>
      <c r="AR31" s="93"/>
      <c r="AS31" s="93"/>
      <c r="AT31" s="93"/>
      <c r="AU31" s="93"/>
      <c r="AV31" s="93"/>
      <c r="AW31" s="93"/>
      <c r="AX31" s="93"/>
      <c r="AY31" s="93"/>
      <c r="AZ31" s="93"/>
      <c r="BA31" s="93"/>
      <c r="BB31" s="93"/>
      <c r="BC31" s="93"/>
      <c r="BD31" s="93"/>
      <c r="BE31" s="93"/>
      <c r="BF31" s="93"/>
      <c r="BG31" s="93"/>
      <c r="BH31" s="93"/>
      <c r="BI31" s="93"/>
      <c r="BJ31" s="93"/>
      <c r="BK31" s="93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3"/>
      <c r="CE31" s="93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3"/>
      <c r="CY31" s="93"/>
      <c r="CZ31" s="93"/>
      <c r="DA31" s="93"/>
      <c r="DB31" s="93"/>
      <c r="DC31" s="93"/>
      <c r="DD31" s="93"/>
      <c r="DE31" s="93"/>
      <c r="DF31" s="93"/>
      <c r="DG31" s="93"/>
      <c r="DH31" s="93"/>
      <c r="DI31" s="93"/>
      <c r="DJ31" s="93"/>
      <c r="DK31" s="93"/>
      <c r="DL31" s="93"/>
      <c r="DM31" s="93"/>
      <c r="DN31" s="93"/>
      <c r="DO31" s="93"/>
      <c r="DP31" s="93"/>
      <c r="DQ31" s="93"/>
      <c r="DR31" s="93"/>
      <c r="DS31" s="93"/>
      <c r="DT31" s="93"/>
      <c r="DU31" s="93"/>
      <c r="DV31" s="93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3"/>
      <c r="EH31" s="93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3"/>
      <c r="ET31" s="93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3"/>
      <c r="FF31" s="93"/>
      <c r="FG31" s="93"/>
      <c r="FH31" s="93"/>
      <c r="FI31" s="93"/>
      <c r="FJ31" s="93"/>
      <c r="FK31" s="93"/>
      <c r="FL31" s="93"/>
      <c r="FM31" s="93"/>
      <c r="FN31" s="93"/>
      <c r="FO31" s="93"/>
      <c r="FP31" s="93"/>
      <c r="FQ31" s="93"/>
      <c r="FR31" s="93"/>
      <c r="FS31" s="93"/>
      <c r="FT31" s="93"/>
      <c r="FU31" s="93"/>
      <c r="FV31" s="93"/>
      <c r="FW31" s="93"/>
      <c r="FX31" s="93"/>
      <c r="FY31" s="93"/>
      <c r="FZ31" s="93"/>
      <c r="GA31" s="93"/>
      <c r="GB31" s="93"/>
      <c r="GC31" s="93"/>
      <c r="GD31" s="93"/>
      <c r="GE31" s="93"/>
      <c r="GF31" s="93"/>
      <c r="GG31" s="93"/>
      <c r="GH31" s="93"/>
      <c r="GI31" s="93"/>
      <c r="GJ31" s="93"/>
      <c r="GK31" s="93"/>
      <c r="GL31" s="93"/>
      <c r="GM31" s="93"/>
      <c r="GN31" s="93"/>
      <c r="GO31" s="93"/>
      <c r="GP31" s="93"/>
      <c r="GQ31" s="93"/>
      <c r="GR31" s="93"/>
      <c r="GS31" s="93"/>
      <c r="GT31" s="93"/>
      <c r="GU31" s="93"/>
      <c r="GV31" s="93"/>
      <c r="GW31" s="93"/>
      <c r="GX31" s="93"/>
      <c r="GY31" s="93"/>
      <c r="GZ31" s="93"/>
      <c r="HA31" s="93"/>
      <c r="HB31" s="93"/>
      <c r="HC31" s="93"/>
      <c r="HD31" s="93"/>
      <c r="HE31" s="93"/>
      <c r="HF31" s="93"/>
      <c r="HG31" s="93"/>
      <c r="HH31" s="93"/>
      <c r="HI31" s="93"/>
      <c r="HJ31" s="93"/>
      <c r="HK31" s="93"/>
    </row>
    <row r="32" spans="1:219" s="160" customFormat="1" ht="47.25" hidden="1" x14ac:dyDescent="0.25">
      <c r="A32" s="148"/>
      <c r="B32" s="680"/>
      <c r="C32" s="161">
        <f>F32</f>
        <v>14.746311</v>
      </c>
      <c r="D32" s="163" t="s">
        <v>169</v>
      </c>
      <c r="E32" s="162" t="s">
        <v>168</v>
      </c>
      <c r="F32" s="161">
        <v>14.746311</v>
      </c>
      <c r="G32" s="680"/>
      <c r="H32" s="680"/>
      <c r="I32" s="676"/>
      <c r="J32" s="511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3"/>
      <c r="AA32" s="93"/>
      <c r="AB32" s="93"/>
      <c r="AC32" s="93"/>
      <c r="AD32" s="93"/>
      <c r="AE32" s="93"/>
      <c r="AF32" s="93"/>
      <c r="AG32" s="93"/>
      <c r="AH32" s="93"/>
      <c r="AI32" s="93"/>
      <c r="AJ32" s="93"/>
      <c r="AK32" s="93"/>
      <c r="AL32" s="93"/>
      <c r="AM32" s="93"/>
      <c r="AN32" s="93"/>
      <c r="AO32" s="93"/>
      <c r="AP32" s="93"/>
      <c r="AQ32" s="93"/>
      <c r="AR32" s="93"/>
      <c r="AS32" s="93"/>
      <c r="AT32" s="93"/>
      <c r="AU32" s="93"/>
      <c r="AV32" s="93"/>
      <c r="AW32" s="93"/>
      <c r="AX32" s="93"/>
      <c r="AY32" s="93"/>
      <c r="AZ32" s="93"/>
      <c r="BA32" s="93"/>
      <c r="BB32" s="93"/>
      <c r="BC32" s="93"/>
      <c r="BD32" s="93"/>
      <c r="BE32" s="93"/>
      <c r="BF32" s="93"/>
      <c r="BG32" s="93"/>
      <c r="BH32" s="93"/>
      <c r="BI32" s="93"/>
      <c r="BJ32" s="93"/>
      <c r="BK32" s="93"/>
      <c r="BL32" s="93"/>
      <c r="BM32" s="93"/>
      <c r="BN32" s="93"/>
      <c r="BO32" s="93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  <c r="DK32" s="92"/>
      <c r="DL32" s="92"/>
      <c r="DM32" s="92"/>
      <c r="DN32" s="92"/>
      <c r="DO32" s="92"/>
      <c r="DP32" s="92"/>
      <c r="DQ32" s="92"/>
      <c r="DR32" s="92"/>
      <c r="DS32" s="92"/>
      <c r="DT32" s="92"/>
      <c r="DU32" s="92"/>
      <c r="DV32" s="92"/>
      <c r="DW32" s="92"/>
      <c r="DX32" s="92"/>
      <c r="DY32" s="92"/>
      <c r="DZ32" s="92"/>
      <c r="EA32" s="92"/>
      <c r="EB32" s="92"/>
      <c r="EC32" s="92"/>
      <c r="ED32" s="92"/>
      <c r="EE32" s="92"/>
      <c r="EF32" s="92"/>
      <c r="EG32" s="92"/>
      <c r="EH32" s="92"/>
      <c r="EI32" s="92"/>
      <c r="EJ32" s="92"/>
      <c r="EK32" s="92"/>
      <c r="EL32" s="92"/>
      <c r="EM32" s="92"/>
      <c r="EN32" s="92"/>
      <c r="EO32" s="92"/>
      <c r="EP32" s="92"/>
      <c r="EQ32" s="92"/>
      <c r="ER32" s="92"/>
      <c r="ES32" s="92"/>
      <c r="ET32" s="92"/>
      <c r="EU32" s="92"/>
      <c r="EV32" s="92"/>
      <c r="EW32" s="92"/>
      <c r="EX32" s="92"/>
      <c r="EY32" s="92"/>
      <c r="EZ32" s="92"/>
      <c r="FA32" s="92"/>
      <c r="FB32" s="92"/>
      <c r="FC32" s="92"/>
      <c r="FD32" s="92"/>
      <c r="FE32" s="92"/>
      <c r="FF32" s="92"/>
      <c r="FG32" s="92"/>
      <c r="FH32" s="92"/>
      <c r="FI32" s="92"/>
      <c r="FJ32" s="92"/>
      <c r="FK32" s="92"/>
      <c r="FL32" s="92"/>
      <c r="FM32" s="92"/>
      <c r="FN32" s="92"/>
      <c r="FO32" s="92"/>
      <c r="FP32" s="92"/>
      <c r="FQ32" s="92"/>
      <c r="FR32" s="92"/>
      <c r="FS32" s="92"/>
      <c r="FT32" s="92"/>
      <c r="FU32" s="92"/>
      <c r="FV32" s="92"/>
      <c r="FW32" s="92"/>
      <c r="FX32" s="92"/>
      <c r="FY32" s="92"/>
      <c r="FZ32" s="92"/>
      <c r="GA32" s="92"/>
      <c r="GB32" s="92"/>
      <c r="GC32" s="92"/>
      <c r="GD32" s="92"/>
      <c r="GE32" s="92"/>
      <c r="GF32" s="92"/>
      <c r="GG32" s="92"/>
      <c r="GH32" s="92"/>
      <c r="GI32" s="92"/>
      <c r="GJ32" s="92"/>
      <c r="GK32" s="92"/>
      <c r="GL32" s="92"/>
      <c r="GM32" s="92"/>
      <c r="GN32" s="92"/>
      <c r="GO32" s="92"/>
      <c r="GP32" s="92"/>
      <c r="GQ32" s="92"/>
      <c r="GR32" s="92"/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</row>
    <row r="33" spans="1:219" s="157" customFormat="1" ht="47.25" hidden="1" x14ac:dyDescent="0.25">
      <c r="A33" s="159">
        <v>3</v>
      </c>
      <c r="B33" s="678" t="s">
        <v>259</v>
      </c>
      <c r="C33" s="135"/>
      <c r="D33" s="158" t="s">
        <v>258</v>
      </c>
      <c r="E33" s="395" t="s">
        <v>257</v>
      </c>
      <c r="F33" s="135"/>
      <c r="G33" s="678" t="s">
        <v>256</v>
      </c>
      <c r="H33" s="134"/>
      <c r="I33" s="684"/>
      <c r="J33" s="121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3"/>
      <c r="BM33" s="93"/>
      <c r="BN33" s="93"/>
      <c r="BO33" s="93"/>
      <c r="BP33" s="93"/>
      <c r="BQ33" s="93"/>
      <c r="BR33" s="93"/>
      <c r="BS33" s="93"/>
      <c r="BT33" s="93"/>
      <c r="BU33" s="93"/>
      <c r="BV33" s="93"/>
      <c r="BW33" s="93"/>
      <c r="BX33" s="93"/>
      <c r="BY33" s="93"/>
      <c r="BZ33" s="93"/>
      <c r="CA33" s="93"/>
      <c r="CB33" s="93"/>
      <c r="CC33" s="93"/>
      <c r="CD33" s="93"/>
      <c r="CE33" s="93"/>
      <c r="CF33" s="93"/>
      <c r="CG33" s="93"/>
      <c r="CH33" s="93"/>
      <c r="CI33" s="93"/>
      <c r="CJ33" s="93"/>
      <c r="CK33" s="93"/>
      <c r="CL33" s="93"/>
      <c r="CM33" s="93"/>
      <c r="CN33" s="93"/>
      <c r="CO33" s="93"/>
      <c r="CP33" s="93"/>
      <c r="CQ33" s="93"/>
      <c r="CR33" s="93"/>
      <c r="CS33" s="93"/>
      <c r="CT33" s="93"/>
      <c r="CU33" s="93"/>
      <c r="CV33" s="93"/>
      <c r="CW33" s="93"/>
      <c r="CX33" s="93"/>
      <c r="CY33" s="93"/>
      <c r="CZ33" s="93"/>
      <c r="DA33" s="93"/>
      <c r="DB33" s="93"/>
      <c r="DC33" s="93"/>
      <c r="DD33" s="93"/>
      <c r="DE33" s="93"/>
      <c r="DF33" s="93"/>
      <c r="DG33" s="93"/>
      <c r="DH33" s="93"/>
      <c r="DI33" s="93"/>
      <c r="DJ33" s="93"/>
      <c r="DK33" s="93"/>
      <c r="DL33" s="93"/>
      <c r="DM33" s="93"/>
      <c r="DN33" s="93"/>
      <c r="DO33" s="93"/>
      <c r="DP33" s="93"/>
      <c r="DQ33" s="93"/>
      <c r="DR33" s="93"/>
      <c r="DS33" s="93"/>
      <c r="DT33" s="93"/>
      <c r="DU33" s="93"/>
      <c r="DV33" s="93"/>
      <c r="DW33" s="93"/>
      <c r="DX33" s="93"/>
      <c r="DY33" s="93"/>
      <c r="DZ33" s="93"/>
      <c r="EA33" s="93"/>
      <c r="EB33" s="93"/>
      <c r="EC33" s="93"/>
      <c r="ED33" s="93"/>
      <c r="EE33" s="93"/>
      <c r="EF33" s="93"/>
      <c r="EG33" s="93"/>
      <c r="EH33" s="93"/>
      <c r="EI33" s="93"/>
      <c r="EJ33" s="93"/>
      <c r="EK33" s="93"/>
      <c r="EL33" s="93"/>
      <c r="EM33" s="93"/>
      <c r="EN33" s="93"/>
      <c r="EO33" s="93"/>
      <c r="EP33" s="93"/>
      <c r="EQ33" s="93"/>
      <c r="ER33" s="93"/>
      <c r="ES33" s="93"/>
      <c r="ET33" s="93"/>
      <c r="EU33" s="93"/>
      <c r="EV33" s="93"/>
      <c r="EW33" s="93"/>
      <c r="EX33" s="93"/>
      <c r="EY33" s="93"/>
      <c r="EZ33" s="93"/>
      <c r="FA33" s="93"/>
      <c r="FB33" s="93"/>
      <c r="FC33" s="93"/>
      <c r="FD33" s="93"/>
      <c r="FE33" s="93"/>
      <c r="FF33" s="93"/>
      <c r="FG33" s="93"/>
      <c r="FH33" s="93"/>
      <c r="FI33" s="93"/>
      <c r="FJ33" s="93"/>
      <c r="FK33" s="93"/>
      <c r="FL33" s="93"/>
      <c r="FM33" s="93"/>
      <c r="FN33" s="93"/>
      <c r="FO33" s="93"/>
      <c r="FP33" s="93"/>
      <c r="FQ33" s="93"/>
      <c r="FR33" s="93"/>
      <c r="FS33" s="93"/>
      <c r="FT33" s="93"/>
      <c r="FU33" s="93"/>
      <c r="FV33" s="93"/>
      <c r="FW33" s="93"/>
      <c r="FX33" s="93"/>
      <c r="FY33" s="93"/>
      <c r="FZ33" s="93"/>
      <c r="GA33" s="93"/>
      <c r="GB33" s="93"/>
      <c r="GC33" s="93"/>
      <c r="GD33" s="93"/>
      <c r="GE33" s="93"/>
      <c r="GF33" s="93"/>
      <c r="GG33" s="93"/>
      <c r="GH33" s="93"/>
      <c r="GI33" s="93"/>
      <c r="GJ33" s="93"/>
      <c r="GK33" s="93"/>
      <c r="GL33" s="93"/>
      <c r="GM33" s="93"/>
      <c r="GN33" s="93"/>
      <c r="GO33" s="93"/>
      <c r="GP33" s="93"/>
      <c r="GQ33" s="93"/>
      <c r="GR33" s="93"/>
      <c r="GS33" s="93"/>
      <c r="GT33" s="93"/>
      <c r="GU33" s="93"/>
      <c r="GV33" s="93"/>
      <c r="GW33" s="93"/>
      <c r="GX33" s="93"/>
      <c r="GY33" s="93"/>
      <c r="GZ33" s="93"/>
      <c r="HA33" s="93"/>
      <c r="HB33" s="93"/>
      <c r="HC33" s="93"/>
      <c r="HD33" s="93"/>
      <c r="HE33" s="93"/>
      <c r="HF33" s="93"/>
      <c r="HG33" s="93"/>
      <c r="HH33" s="93"/>
      <c r="HI33" s="93"/>
      <c r="HJ33" s="93"/>
      <c r="HK33" s="93"/>
    </row>
    <row r="34" spans="1:219" s="154" customFormat="1" ht="31.5" hidden="1" x14ac:dyDescent="0.25">
      <c r="A34" s="153"/>
      <c r="B34" s="679"/>
      <c r="C34" s="152">
        <v>1</v>
      </c>
      <c r="D34" s="132" t="s">
        <v>206</v>
      </c>
      <c r="E34" s="136" t="s">
        <v>255</v>
      </c>
      <c r="F34" s="152">
        <v>1</v>
      </c>
      <c r="G34" s="679"/>
      <c r="H34" s="128"/>
      <c r="I34" s="685"/>
      <c r="J34" s="121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3"/>
      <c r="AZ34" s="93"/>
      <c r="BA34" s="93"/>
      <c r="BB34" s="93"/>
      <c r="BC34" s="93"/>
      <c r="BD34" s="93"/>
      <c r="BE34" s="93"/>
      <c r="BF34" s="93"/>
      <c r="BG34" s="93"/>
      <c r="BH34" s="93"/>
      <c r="BI34" s="93"/>
      <c r="BJ34" s="93"/>
      <c r="BK34" s="93"/>
      <c r="BL34" s="93"/>
      <c r="BM34" s="93"/>
      <c r="BN34" s="93"/>
      <c r="BO34" s="93"/>
      <c r="BP34" s="93"/>
      <c r="BQ34" s="93"/>
      <c r="BR34" s="93"/>
      <c r="BS34" s="93"/>
      <c r="BT34" s="93"/>
      <c r="BU34" s="93"/>
      <c r="BV34" s="93"/>
      <c r="BW34" s="93"/>
      <c r="BX34" s="93"/>
      <c r="BY34" s="93"/>
      <c r="BZ34" s="93"/>
      <c r="CA34" s="93"/>
      <c r="CB34" s="93"/>
      <c r="CC34" s="93"/>
      <c r="CD34" s="93"/>
      <c r="CE34" s="93"/>
      <c r="CF34" s="93"/>
      <c r="CG34" s="93"/>
      <c r="CH34" s="93"/>
      <c r="CI34" s="93"/>
      <c r="CJ34" s="93"/>
      <c r="CK34" s="93"/>
      <c r="CL34" s="93"/>
      <c r="CM34" s="93"/>
      <c r="CN34" s="93"/>
      <c r="CO34" s="93"/>
      <c r="CP34" s="93"/>
      <c r="CQ34" s="93"/>
      <c r="CR34" s="93"/>
      <c r="CS34" s="93"/>
      <c r="CT34" s="93"/>
      <c r="CU34" s="93"/>
      <c r="CV34" s="93"/>
      <c r="CW34" s="93"/>
      <c r="CX34" s="93"/>
      <c r="CY34" s="93"/>
      <c r="CZ34" s="93"/>
      <c r="DA34" s="93"/>
      <c r="DB34" s="93"/>
      <c r="DC34" s="93"/>
      <c r="DD34" s="93"/>
      <c r="DE34" s="93"/>
      <c r="DF34" s="93"/>
      <c r="DG34" s="93"/>
      <c r="DH34" s="93"/>
      <c r="DI34" s="93"/>
      <c r="DJ34" s="93"/>
      <c r="DK34" s="93"/>
      <c r="DL34" s="93"/>
      <c r="DM34" s="93"/>
      <c r="DN34" s="93"/>
      <c r="DO34" s="93"/>
      <c r="DP34" s="93"/>
      <c r="DQ34" s="93"/>
      <c r="DR34" s="93"/>
      <c r="DS34" s="93"/>
      <c r="DT34" s="93"/>
      <c r="DU34" s="93"/>
      <c r="DV34" s="93"/>
      <c r="DW34" s="93"/>
      <c r="DX34" s="93"/>
      <c r="DY34" s="93"/>
      <c r="DZ34" s="93"/>
      <c r="EA34" s="93"/>
      <c r="EB34" s="93"/>
      <c r="EC34" s="93"/>
      <c r="ED34" s="93"/>
      <c r="EE34" s="93"/>
      <c r="EF34" s="93"/>
      <c r="EG34" s="93"/>
      <c r="EH34" s="93"/>
      <c r="EI34" s="93"/>
      <c r="EJ34" s="93"/>
      <c r="EK34" s="93"/>
      <c r="EL34" s="93"/>
      <c r="EM34" s="93"/>
      <c r="EN34" s="93"/>
      <c r="EO34" s="93"/>
      <c r="EP34" s="93"/>
      <c r="EQ34" s="93"/>
      <c r="ER34" s="93"/>
      <c r="ES34" s="93"/>
      <c r="ET34" s="93"/>
      <c r="EU34" s="93"/>
      <c r="EV34" s="93"/>
      <c r="EW34" s="93"/>
      <c r="EX34" s="93"/>
      <c r="EY34" s="93"/>
      <c r="EZ34" s="93"/>
      <c r="FA34" s="93"/>
      <c r="FB34" s="93"/>
      <c r="FC34" s="93"/>
      <c r="FD34" s="93"/>
      <c r="FE34" s="93"/>
      <c r="FF34" s="93"/>
      <c r="FG34" s="93"/>
      <c r="FH34" s="93"/>
      <c r="FI34" s="93"/>
      <c r="FJ34" s="93"/>
      <c r="FK34" s="93"/>
      <c r="FL34" s="93"/>
      <c r="FM34" s="93"/>
      <c r="FN34" s="93"/>
      <c r="FO34" s="93"/>
      <c r="FP34" s="93"/>
      <c r="FQ34" s="93"/>
      <c r="FR34" s="93"/>
      <c r="FS34" s="93"/>
      <c r="FT34" s="93"/>
      <c r="FU34" s="93"/>
      <c r="FV34" s="93"/>
      <c r="FW34" s="93"/>
      <c r="FX34" s="93"/>
      <c r="FY34" s="93"/>
      <c r="FZ34" s="93"/>
      <c r="GA34" s="93"/>
      <c r="GB34" s="93"/>
      <c r="GC34" s="93"/>
      <c r="GD34" s="93"/>
      <c r="GE34" s="93"/>
      <c r="GF34" s="93"/>
      <c r="GG34" s="93"/>
      <c r="GH34" s="93"/>
      <c r="GI34" s="93"/>
      <c r="GJ34" s="93"/>
      <c r="GK34" s="93"/>
      <c r="GL34" s="93"/>
      <c r="GM34" s="93"/>
      <c r="GN34" s="93"/>
      <c r="GO34" s="93"/>
      <c r="GP34" s="93"/>
      <c r="GQ34" s="93"/>
      <c r="GR34" s="93"/>
      <c r="GS34" s="93"/>
      <c r="GT34" s="93"/>
      <c r="GU34" s="93"/>
      <c r="GV34" s="93"/>
      <c r="GW34" s="93"/>
      <c r="GX34" s="93"/>
      <c r="GY34" s="93"/>
      <c r="GZ34" s="93"/>
      <c r="HA34" s="93"/>
      <c r="HB34" s="93"/>
      <c r="HC34" s="93"/>
      <c r="HD34" s="93"/>
      <c r="HE34" s="93"/>
      <c r="HF34" s="93"/>
      <c r="HG34" s="93"/>
      <c r="HH34" s="93"/>
      <c r="HI34" s="93"/>
      <c r="HJ34" s="93"/>
      <c r="HK34" s="93"/>
    </row>
    <row r="35" spans="1:219" s="156" customFormat="1" hidden="1" x14ac:dyDescent="0.25">
      <c r="A35" s="153"/>
      <c r="B35" s="679"/>
      <c r="C35" s="152">
        <v>2</v>
      </c>
      <c r="D35" s="132" t="s">
        <v>254</v>
      </c>
      <c r="E35" s="133"/>
      <c r="F35" s="152">
        <v>2</v>
      </c>
      <c r="G35" s="679"/>
      <c r="H35" s="128"/>
      <c r="I35" s="685"/>
      <c r="J35" s="121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3"/>
      <c r="AZ35" s="93"/>
      <c r="BA35" s="93"/>
      <c r="BB35" s="93"/>
      <c r="BC35" s="93"/>
      <c r="BD35" s="93"/>
      <c r="BE35" s="93"/>
      <c r="BF35" s="93"/>
      <c r="BG35" s="93"/>
      <c r="BH35" s="93"/>
      <c r="BI35" s="93"/>
      <c r="BJ35" s="93"/>
      <c r="BK35" s="93"/>
      <c r="BL35" s="93"/>
      <c r="BM35" s="93"/>
      <c r="BN35" s="93"/>
      <c r="BO35" s="93"/>
      <c r="BP35" s="93"/>
      <c r="BQ35" s="93"/>
      <c r="BR35" s="93"/>
      <c r="BS35" s="93"/>
      <c r="BT35" s="93"/>
      <c r="BU35" s="93"/>
      <c r="BV35" s="93"/>
      <c r="BW35" s="93"/>
      <c r="BX35" s="93"/>
      <c r="BY35" s="93"/>
      <c r="BZ35" s="93"/>
      <c r="CA35" s="93"/>
      <c r="CB35" s="93"/>
      <c r="CC35" s="93"/>
      <c r="CD35" s="93"/>
      <c r="CE35" s="93"/>
      <c r="CF35" s="93"/>
      <c r="CG35" s="93"/>
      <c r="CH35" s="93"/>
      <c r="CI35" s="93"/>
      <c r="CJ35" s="93"/>
      <c r="CK35" s="93"/>
      <c r="CL35" s="93"/>
      <c r="CM35" s="93"/>
      <c r="CN35" s="93"/>
      <c r="CO35" s="93"/>
      <c r="CP35" s="93"/>
      <c r="CQ35" s="93"/>
      <c r="CR35" s="93"/>
      <c r="CS35" s="93"/>
      <c r="CT35" s="93"/>
      <c r="CU35" s="93"/>
      <c r="CV35" s="93"/>
      <c r="CW35" s="93"/>
      <c r="CX35" s="93"/>
      <c r="CY35" s="93"/>
      <c r="CZ35" s="93"/>
      <c r="DA35" s="93"/>
      <c r="DB35" s="93"/>
      <c r="DC35" s="93"/>
      <c r="DD35" s="93"/>
      <c r="DE35" s="93"/>
      <c r="DF35" s="93"/>
      <c r="DG35" s="93"/>
      <c r="DH35" s="93"/>
      <c r="DI35" s="93"/>
      <c r="DJ35" s="93"/>
      <c r="DK35" s="93"/>
      <c r="DL35" s="93"/>
      <c r="DM35" s="93"/>
      <c r="DN35" s="93"/>
      <c r="DO35" s="93"/>
      <c r="DP35" s="93"/>
      <c r="DQ35" s="93"/>
      <c r="DR35" s="93"/>
      <c r="DS35" s="93"/>
      <c r="DT35" s="93"/>
      <c r="DU35" s="93"/>
      <c r="DV35" s="93"/>
      <c r="DW35" s="93"/>
      <c r="DX35" s="93"/>
      <c r="DY35" s="93"/>
      <c r="DZ35" s="93"/>
      <c r="EA35" s="93"/>
      <c r="EB35" s="93"/>
      <c r="EC35" s="93"/>
      <c r="ED35" s="93"/>
      <c r="EE35" s="93"/>
      <c r="EF35" s="93"/>
      <c r="EG35" s="93"/>
      <c r="EH35" s="93"/>
      <c r="EI35" s="93"/>
      <c r="EJ35" s="93"/>
      <c r="EK35" s="93"/>
      <c r="EL35" s="93"/>
      <c r="EM35" s="93"/>
      <c r="EN35" s="93"/>
      <c r="EO35" s="93"/>
      <c r="EP35" s="93"/>
      <c r="EQ35" s="93"/>
      <c r="ER35" s="93"/>
      <c r="ES35" s="93"/>
      <c r="ET35" s="93"/>
      <c r="EU35" s="93"/>
      <c r="EV35" s="93"/>
      <c r="EW35" s="93"/>
      <c r="EX35" s="93"/>
      <c r="EY35" s="93"/>
      <c r="EZ35" s="93"/>
      <c r="FA35" s="93"/>
      <c r="FB35" s="93"/>
      <c r="FC35" s="93"/>
      <c r="FD35" s="93"/>
      <c r="FE35" s="93"/>
      <c r="FF35" s="93"/>
      <c r="FG35" s="93"/>
      <c r="FH35" s="93"/>
      <c r="FI35" s="93"/>
      <c r="FJ35" s="93"/>
      <c r="FK35" s="93"/>
      <c r="FL35" s="93"/>
      <c r="FM35" s="93"/>
      <c r="FN35" s="93"/>
      <c r="FO35" s="93"/>
      <c r="FP35" s="93"/>
      <c r="FQ35" s="93"/>
      <c r="FR35" s="93"/>
      <c r="FS35" s="93"/>
      <c r="FT35" s="93"/>
      <c r="FU35" s="93"/>
      <c r="FV35" s="93"/>
      <c r="FW35" s="93"/>
      <c r="FX35" s="93"/>
      <c r="FY35" s="93"/>
      <c r="FZ35" s="93"/>
      <c r="GA35" s="93"/>
      <c r="GB35" s="93"/>
      <c r="GC35" s="93"/>
      <c r="GD35" s="93"/>
      <c r="GE35" s="93"/>
      <c r="GF35" s="93"/>
      <c r="GG35" s="93"/>
      <c r="GH35" s="93"/>
      <c r="GI35" s="93"/>
      <c r="GJ35" s="93"/>
      <c r="GK35" s="93"/>
      <c r="GL35" s="93"/>
      <c r="GM35" s="93"/>
      <c r="GN35" s="93"/>
      <c r="GO35" s="93"/>
      <c r="GP35" s="93"/>
      <c r="GQ35" s="93"/>
      <c r="GR35" s="93"/>
      <c r="GS35" s="93"/>
      <c r="GT35" s="93"/>
      <c r="GU35" s="93"/>
      <c r="GV35" s="93"/>
      <c r="GW35" s="93"/>
      <c r="GX35" s="93"/>
      <c r="GY35" s="93"/>
      <c r="GZ35" s="93"/>
      <c r="HA35" s="93"/>
      <c r="HB35" s="93"/>
      <c r="HC35" s="93"/>
      <c r="HD35" s="93"/>
      <c r="HE35" s="93"/>
      <c r="HF35" s="93"/>
      <c r="HG35" s="93"/>
      <c r="HH35" s="93"/>
      <c r="HI35" s="93"/>
      <c r="HJ35" s="93"/>
      <c r="HK35" s="93"/>
    </row>
    <row r="36" spans="1:219" s="154" customFormat="1" ht="31.5" hidden="1" x14ac:dyDescent="0.25">
      <c r="A36" s="153"/>
      <c r="B36" s="679"/>
      <c r="C36" s="155">
        <v>80</v>
      </c>
      <c r="D36" s="132" t="s">
        <v>253</v>
      </c>
      <c r="E36" s="396" t="s">
        <v>252</v>
      </c>
      <c r="F36" s="155">
        <v>80</v>
      </c>
      <c r="G36" s="679"/>
      <c r="H36" s="128"/>
      <c r="I36" s="685"/>
      <c r="J36" s="121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3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3"/>
      <c r="BW36" s="93"/>
      <c r="BX36" s="93"/>
      <c r="BY36" s="93"/>
      <c r="BZ36" s="93"/>
      <c r="CA36" s="93"/>
      <c r="CB36" s="93"/>
      <c r="CC36" s="93"/>
      <c r="CD36" s="93"/>
      <c r="CE36" s="93"/>
      <c r="CF36" s="93"/>
      <c r="CG36" s="93"/>
      <c r="CH36" s="93"/>
      <c r="CI36" s="93"/>
      <c r="CJ36" s="93"/>
      <c r="CK36" s="93"/>
      <c r="CL36" s="93"/>
      <c r="CM36" s="93"/>
      <c r="CN36" s="93"/>
      <c r="CO36" s="93"/>
      <c r="CP36" s="93"/>
      <c r="CQ36" s="93"/>
      <c r="CR36" s="93"/>
      <c r="CS36" s="93"/>
      <c r="CT36" s="93"/>
      <c r="CU36" s="93"/>
      <c r="CV36" s="93"/>
      <c r="CW36" s="93"/>
      <c r="CX36" s="93"/>
      <c r="CY36" s="93"/>
      <c r="CZ36" s="93"/>
      <c r="DA36" s="93"/>
      <c r="DB36" s="93"/>
      <c r="DC36" s="93"/>
      <c r="DD36" s="93"/>
      <c r="DE36" s="93"/>
      <c r="DF36" s="93"/>
      <c r="DG36" s="93"/>
      <c r="DH36" s="93"/>
      <c r="DI36" s="93"/>
      <c r="DJ36" s="93"/>
      <c r="DK36" s="93"/>
      <c r="DL36" s="93"/>
      <c r="DM36" s="93"/>
      <c r="DN36" s="93"/>
      <c r="DO36" s="93"/>
      <c r="DP36" s="93"/>
      <c r="DQ36" s="93"/>
      <c r="DR36" s="93"/>
      <c r="DS36" s="93"/>
      <c r="DT36" s="93"/>
      <c r="DU36" s="93"/>
      <c r="DV36" s="93"/>
      <c r="DW36" s="93"/>
      <c r="DX36" s="93"/>
      <c r="DY36" s="93"/>
      <c r="DZ36" s="93"/>
      <c r="EA36" s="93"/>
      <c r="EB36" s="93"/>
      <c r="EC36" s="93"/>
      <c r="ED36" s="93"/>
      <c r="EE36" s="93"/>
      <c r="EF36" s="93"/>
      <c r="EG36" s="93"/>
      <c r="EH36" s="93"/>
      <c r="EI36" s="93"/>
      <c r="EJ36" s="93"/>
      <c r="EK36" s="93"/>
      <c r="EL36" s="93"/>
      <c r="EM36" s="93"/>
      <c r="EN36" s="93"/>
      <c r="EO36" s="93"/>
      <c r="EP36" s="93"/>
      <c r="EQ36" s="93"/>
      <c r="ER36" s="93"/>
      <c r="ES36" s="93"/>
      <c r="ET36" s="93"/>
      <c r="EU36" s="93"/>
      <c r="EV36" s="93"/>
      <c r="EW36" s="93"/>
      <c r="EX36" s="93"/>
      <c r="EY36" s="93"/>
      <c r="EZ36" s="93"/>
      <c r="FA36" s="93"/>
      <c r="FB36" s="93"/>
      <c r="FC36" s="93"/>
      <c r="FD36" s="93"/>
      <c r="FE36" s="93"/>
      <c r="FF36" s="93"/>
      <c r="FG36" s="93"/>
      <c r="FH36" s="93"/>
      <c r="FI36" s="93"/>
      <c r="FJ36" s="93"/>
      <c r="FK36" s="93"/>
      <c r="FL36" s="93"/>
      <c r="FM36" s="93"/>
      <c r="FN36" s="93"/>
      <c r="FO36" s="93"/>
      <c r="FP36" s="93"/>
      <c r="FQ36" s="93"/>
      <c r="FR36" s="93"/>
      <c r="FS36" s="93"/>
      <c r="FT36" s="93"/>
      <c r="FU36" s="93"/>
      <c r="FV36" s="93"/>
      <c r="FW36" s="93"/>
      <c r="FX36" s="93"/>
      <c r="FY36" s="93"/>
      <c r="FZ36" s="93"/>
      <c r="GA36" s="93"/>
      <c r="GB36" s="93"/>
      <c r="GC36" s="93"/>
      <c r="GD36" s="93"/>
      <c r="GE36" s="93"/>
      <c r="GF36" s="93"/>
      <c r="GG36" s="93"/>
      <c r="GH36" s="93"/>
      <c r="GI36" s="93"/>
      <c r="GJ36" s="93"/>
      <c r="GK36" s="93"/>
      <c r="GL36" s="93"/>
      <c r="GM36" s="93"/>
      <c r="GN36" s="93"/>
      <c r="GO36" s="93"/>
      <c r="GP36" s="93"/>
      <c r="GQ36" s="93"/>
      <c r="GR36" s="93"/>
      <c r="GS36" s="93"/>
      <c r="GT36" s="93"/>
      <c r="GU36" s="93"/>
      <c r="GV36" s="93"/>
      <c r="GW36" s="93"/>
      <c r="GX36" s="93"/>
      <c r="GY36" s="93"/>
      <c r="GZ36" s="93"/>
      <c r="HA36" s="93"/>
      <c r="HB36" s="93"/>
      <c r="HC36" s="93"/>
      <c r="HD36" s="93"/>
      <c r="HE36" s="93"/>
      <c r="HF36" s="93"/>
      <c r="HG36" s="93"/>
      <c r="HH36" s="93"/>
      <c r="HI36" s="93"/>
      <c r="HJ36" s="93"/>
      <c r="HK36" s="93"/>
    </row>
    <row r="37" spans="1:219" s="154" customFormat="1" hidden="1" x14ac:dyDescent="0.25">
      <c r="A37" s="153"/>
      <c r="B37" s="679"/>
      <c r="C37" s="152">
        <v>2</v>
      </c>
      <c r="D37" s="132" t="s">
        <v>251</v>
      </c>
      <c r="E37" s="396" t="s">
        <v>250</v>
      </c>
      <c r="F37" s="152">
        <v>2</v>
      </c>
      <c r="G37" s="679"/>
      <c r="H37" s="128"/>
      <c r="I37" s="685"/>
      <c r="J37" s="121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3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3"/>
      <c r="BW37" s="93"/>
      <c r="BX37" s="93"/>
      <c r="BY37" s="93"/>
      <c r="BZ37" s="93"/>
      <c r="CA37" s="93"/>
      <c r="CB37" s="93"/>
      <c r="CC37" s="93"/>
      <c r="CD37" s="93"/>
      <c r="CE37" s="93"/>
      <c r="CF37" s="93"/>
      <c r="CG37" s="93"/>
      <c r="CH37" s="93"/>
      <c r="CI37" s="93"/>
      <c r="CJ37" s="93"/>
      <c r="CK37" s="93"/>
      <c r="CL37" s="93"/>
      <c r="CM37" s="93"/>
      <c r="CN37" s="93"/>
      <c r="CO37" s="93"/>
      <c r="CP37" s="93"/>
      <c r="CQ37" s="93"/>
      <c r="CR37" s="93"/>
      <c r="CS37" s="93"/>
      <c r="CT37" s="93"/>
      <c r="CU37" s="93"/>
      <c r="CV37" s="93"/>
      <c r="CW37" s="93"/>
      <c r="CX37" s="93"/>
      <c r="CY37" s="93"/>
      <c r="CZ37" s="93"/>
      <c r="DA37" s="93"/>
      <c r="DB37" s="93"/>
      <c r="DC37" s="93"/>
      <c r="DD37" s="93"/>
      <c r="DE37" s="93"/>
      <c r="DF37" s="93"/>
      <c r="DG37" s="93"/>
      <c r="DH37" s="93"/>
      <c r="DI37" s="93"/>
      <c r="DJ37" s="93"/>
      <c r="DK37" s="93"/>
      <c r="DL37" s="93"/>
      <c r="DM37" s="93"/>
      <c r="DN37" s="93"/>
      <c r="DO37" s="93"/>
      <c r="DP37" s="93"/>
      <c r="DQ37" s="93"/>
      <c r="DR37" s="93"/>
      <c r="DS37" s="93"/>
      <c r="DT37" s="93"/>
      <c r="DU37" s="93"/>
      <c r="DV37" s="93"/>
      <c r="DW37" s="93"/>
      <c r="DX37" s="93"/>
      <c r="DY37" s="93"/>
      <c r="DZ37" s="93"/>
      <c r="EA37" s="93"/>
      <c r="EB37" s="93"/>
      <c r="EC37" s="93"/>
      <c r="ED37" s="93"/>
      <c r="EE37" s="93"/>
      <c r="EF37" s="93"/>
      <c r="EG37" s="93"/>
      <c r="EH37" s="93"/>
      <c r="EI37" s="93"/>
      <c r="EJ37" s="93"/>
      <c r="EK37" s="93"/>
      <c r="EL37" s="93"/>
      <c r="EM37" s="93"/>
      <c r="EN37" s="93"/>
      <c r="EO37" s="93"/>
      <c r="EP37" s="93"/>
      <c r="EQ37" s="93"/>
      <c r="ER37" s="93"/>
      <c r="ES37" s="93"/>
      <c r="ET37" s="93"/>
      <c r="EU37" s="93"/>
      <c r="EV37" s="93"/>
      <c r="EW37" s="93"/>
      <c r="EX37" s="93"/>
      <c r="EY37" s="93"/>
      <c r="EZ37" s="93"/>
      <c r="FA37" s="93"/>
      <c r="FB37" s="93"/>
      <c r="FC37" s="93"/>
      <c r="FD37" s="93"/>
      <c r="FE37" s="93"/>
      <c r="FF37" s="93"/>
      <c r="FG37" s="93"/>
      <c r="FH37" s="93"/>
      <c r="FI37" s="93"/>
      <c r="FJ37" s="93"/>
      <c r="FK37" s="93"/>
      <c r="FL37" s="93"/>
      <c r="FM37" s="93"/>
      <c r="FN37" s="93"/>
      <c r="FO37" s="93"/>
      <c r="FP37" s="93"/>
      <c r="FQ37" s="93"/>
      <c r="FR37" s="93"/>
      <c r="FS37" s="93"/>
      <c r="FT37" s="93"/>
      <c r="FU37" s="93"/>
      <c r="FV37" s="93"/>
      <c r="FW37" s="93"/>
      <c r="FX37" s="93"/>
      <c r="FY37" s="93"/>
      <c r="FZ37" s="93"/>
      <c r="GA37" s="93"/>
      <c r="GB37" s="93"/>
      <c r="GC37" s="93"/>
      <c r="GD37" s="93"/>
      <c r="GE37" s="93"/>
      <c r="GF37" s="93"/>
      <c r="GG37" s="93"/>
      <c r="GH37" s="93"/>
      <c r="GI37" s="93"/>
      <c r="GJ37" s="93"/>
      <c r="GK37" s="93"/>
      <c r="GL37" s="93"/>
      <c r="GM37" s="93"/>
      <c r="GN37" s="93"/>
      <c r="GO37" s="93"/>
      <c r="GP37" s="93"/>
      <c r="GQ37" s="93"/>
      <c r="GR37" s="93"/>
      <c r="GS37" s="93"/>
      <c r="GT37" s="93"/>
      <c r="GU37" s="93"/>
      <c r="GV37" s="93"/>
      <c r="GW37" s="93"/>
      <c r="GX37" s="93"/>
      <c r="GY37" s="93"/>
      <c r="GZ37" s="93"/>
      <c r="HA37" s="93"/>
      <c r="HB37" s="93"/>
      <c r="HC37" s="93"/>
      <c r="HD37" s="93"/>
      <c r="HE37" s="93"/>
      <c r="HF37" s="93"/>
      <c r="HG37" s="93"/>
      <c r="HH37" s="93"/>
      <c r="HI37" s="93"/>
      <c r="HJ37" s="93"/>
      <c r="HK37" s="93"/>
    </row>
    <row r="38" spans="1:219" s="151" customFormat="1" hidden="1" x14ac:dyDescent="0.25">
      <c r="A38" s="153"/>
      <c r="B38" s="679"/>
      <c r="C38" s="152">
        <v>1</v>
      </c>
      <c r="D38" s="132" t="s">
        <v>249</v>
      </c>
      <c r="E38" s="129" t="s">
        <v>248</v>
      </c>
      <c r="F38" s="152">
        <v>1</v>
      </c>
      <c r="G38" s="679"/>
      <c r="H38" s="128"/>
      <c r="I38" s="685"/>
      <c r="J38" s="121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3"/>
      <c r="AZ38" s="93"/>
      <c r="BA38" s="93"/>
      <c r="BB38" s="93"/>
      <c r="BC38" s="93"/>
      <c r="BD38" s="93"/>
      <c r="BE38" s="93"/>
      <c r="BF38" s="93"/>
      <c r="BG38" s="93"/>
      <c r="BH38" s="93"/>
      <c r="BI38" s="93"/>
      <c r="BJ38" s="93"/>
      <c r="BK38" s="93"/>
      <c r="BL38" s="93"/>
      <c r="BM38" s="93"/>
      <c r="BN38" s="93"/>
      <c r="BO38" s="93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  <c r="DK38" s="92"/>
      <c r="DL38" s="92"/>
      <c r="DM38" s="92"/>
      <c r="DN38" s="92"/>
      <c r="DO38" s="92"/>
      <c r="DP38" s="92"/>
      <c r="DQ38" s="92"/>
      <c r="DR38" s="92"/>
      <c r="DS38" s="92"/>
      <c r="DT38" s="92"/>
      <c r="DU38" s="92"/>
      <c r="DV38" s="92"/>
      <c r="DW38" s="92"/>
      <c r="DX38" s="92"/>
      <c r="DY38" s="92"/>
      <c r="DZ38" s="92"/>
      <c r="EA38" s="92"/>
      <c r="EB38" s="92"/>
      <c r="EC38" s="92"/>
      <c r="ED38" s="92"/>
      <c r="EE38" s="92"/>
      <c r="EF38" s="92"/>
      <c r="EG38" s="92"/>
      <c r="EH38" s="92"/>
      <c r="EI38" s="92"/>
      <c r="EJ38" s="92"/>
      <c r="EK38" s="92"/>
      <c r="EL38" s="92"/>
      <c r="EM38" s="92"/>
      <c r="EN38" s="92"/>
      <c r="EO38" s="92"/>
      <c r="EP38" s="92"/>
      <c r="EQ38" s="92"/>
      <c r="ER38" s="92"/>
      <c r="ES38" s="92"/>
      <c r="ET38" s="92"/>
      <c r="EU38" s="92"/>
      <c r="EV38" s="92"/>
      <c r="EW38" s="92"/>
      <c r="EX38" s="92"/>
      <c r="EY38" s="92"/>
      <c r="EZ38" s="92"/>
      <c r="FA38" s="92"/>
      <c r="FB38" s="92"/>
      <c r="FC38" s="92"/>
      <c r="FD38" s="92"/>
      <c r="FE38" s="92"/>
      <c r="FF38" s="92"/>
      <c r="FG38" s="92"/>
      <c r="FH38" s="92"/>
      <c r="FI38" s="92"/>
      <c r="FJ38" s="92"/>
      <c r="FK38" s="92"/>
      <c r="FL38" s="92"/>
      <c r="FM38" s="92"/>
      <c r="FN38" s="92"/>
      <c r="FO38" s="92"/>
      <c r="FP38" s="92"/>
      <c r="FQ38" s="92"/>
      <c r="FR38" s="92"/>
      <c r="FS38" s="92"/>
      <c r="FT38" s="92"/>
      <c r="FU38" s="92"/>
      <c r="FV38" s="92"/>
      <c r="FW38" s="92"/>
      <c r="FX38" s="92"/>
      <c r="FY38" s="92"/>
      <c r="FZ38" s="92"/>
      <c r="GA38" s="92"/>
      <c r="GB38" s="92"/>
      <c r="GC38" s="92"/>
      <c r="GD38" s="92"/>
      <c r="GE38" s="92"/>
      <c r="GF38" s="92"/>
      <c r="GG38" s="92"/>
      <c r="GH38" s="92"/>
      <c r="GI38" s="92"/>
      <c r="GJ38" s="92"/>
      <c r="GK38" s="92"/>
      <c r="GL38" s="92"/>
      <c r="GM38" s="92"/>
      <c r="GN38" s="92"/>
      <c r="GO38" s="92"/>
      <c r="GP38" s="92"/>
      <c r="GQ38" s="92"/>
      <c r="GR38" s="92"/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</row>
    <row r="39" spans="1:219" ht="47.25" hidden="1" x14ac:dyDescent="0.25">
      <c r="A39" s="149"/>
      <c r="B39" s="679"/>
      <c r="C39" s="129">
        <v>1</v>
      </c>
      <c r="D39" s="131" t="s">
        <v>247</v>
      </c>
      <c r="E39" s="396" t="s">
        <v>246</v>
      </c>
      <c r="F39" s="129">
        <v>1</v>
      </c>
      <c r="G39" s="679"/>
      <c r="H39" s="128"/>
      <c r="I39" s="685"/>
      <c r="J39" s="121"/>
      <c r="K39" s="93"/>
      <c r="L39" s="93"/>
      <c r="M39" s="93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93"/>
      <c r="Y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3"/>
      <c r="CL39" s="93"/>
      <c r="CM39" s="93"/>
      <c r="CN39" s="93"/>
      <c r="CO39" s="93"/>
      <c r="CP39" s="93"/>
      <c r="CQ39" s="93"/>
      <c r="CR39" s="93"/>
      <c r="CS39" s="93"/>
      <c r="CT39" s="93"/>
      <c r="CU39" s="93"/>
      <c r="CV39" s="93"/>
      <c r="CW39" s="93"/>
      <c r="CX39" s="93"/>
      <c r="CY39" s="93"/>
      <c r="CZ39" s="93"/>
      <c r="DA39" s="93"/>
      <c r="DB39" s="93"/>
      <c r="DC39" s="93"/>
      <c r="DD39" s="93"/>
      <c r="DE39" s="93"/>
      <c r="DF39" s="93"/>
      <c r="DG39" s="93"/>
      <c r="DH39" s="93"/>
      <c r="DI39" s="93"/>
      <c r="DJ39" s="93"/>
      <c r="DK39" s="93"/>
      <c r="DL39" s="93"/>
      <c r="DM39" s="93"/>
      <c r="DN39" s="93"/>
      <c r="DO39" s="93"/>
      <c r="DP39" s="93"/>
      <c r="DQ39" s="93"/>
      <c r="DR39" s="93"/>
      <c r="DS39" s="93"/>
      <c r="DT39" s="93"/>
      <c r="DU39" s="93"/>
      <c r="DV39" s="93"/>
      <c r="DW39" s="93"/>
      <c r="DX39" s="93"/>
      <c r="DY39" s="93"/>
      <c r="DZ39" s="93"/>
      <c r="EA39" s="93"/>
      <c r="EB39" s="93"/>
      <c r="EC39" s="93"/>
      <c r="ED39" s="93"/>
      <c r="EE39" s="93"/>
      <c r="EF39" s="93"/>
      <c r="EG39" s="93"/>
      <c r="EH39" s="93"/>
      <c r="EI39" s="93"/>
      <c r="EJ39" s="93"/>
      <c r="EK39" s="93"/>
      <c r="EL39" s="93"/>
      <c r="EM39" s="93"/>
      <c r="EN39" s="93"/>
      <c r="EO39" s="93"/>
      <c r="EP39" s="93"/>
      <c r="EQ39" s="93"/>
      <c r="ER39" s="93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3"/>
      <c r="FF39" s="93"/>
      <c r="FG39" s="93"/>
      <c r="FH39" s="93"/>
      <c r="FI39" s="93"/>
      <c r="FJ39" s="93"/>
      <c r="FK39" s="93"/>
      <c r="FL39" s="93"/>
      <c r="FM39" s="93"/>
      <c r="FN39" s="93"/>
      <c r="FO39" s="93"/>
      <c r="FP39" s="93"/>
      <c r="FQ39" s="93"/>
      <c r="FR39" s="93"/>
      <c r="FS39" s="93"/>
      <c r="FT39" s="93"/>
      <c r="FU39" s="93"/>
      <c r="FV39" s="93"/>
      <c r="FW39" s="93"/>
      <c r="FX39" s="93"/>
      <c r="FY39" s="93"/>
      <c r="FZ39" s="93"/>
      <c r="GA39" s="93"/>
      <c r="GB39" s="93"/>
      <c r="GC39" s="93"/>
      <c r="GD39" s="93"/>
      <c r="GE39" s="93"/>
      <c r="GF39" s="93"/>
      <c r="GG39" s="93"/>
      <c r="GH39" s="93"/>
      <c r="GI39" s="93"/>
      <c r="GJ39" s="93"/>
      <c r="GK39" s="93"/>
      <c r="GL39" s="93"/>
      <c r="GM39" s="93"/>
      <c r="GN39" s="93"/>
      <c r="GO39" s="93"/>
      <c r="GP39" s="93"/>
      <c r="GQ39" s="93"/>
      <c r="GR39" s="93"/>
      <c r="GS39" s="93"/>
      <c r="GT39" s="93"/>
      <c r="GU39" s="93"/>
      <c r="GV39" s="93"/>
      <c r="GW39" s="93"/>
      <c r="GX39" s="93"/>
      <c r="GY39" s="93"/>
      <c r="GZ39" s="93"/>
      <c r="HA39" s="93"/>
      <c r="HB39" s="93"/>
      <c r="HC39" s="93"/>
      <c r="HD39" s="93"/>
      <c r="HE39" s="93"/>
      <c r="HF39" s="93"/>
      <c r="HG39" s="93"/>
      <c r="HH39" s="93"/>
      <c r="HI39" s="93"/>
      <c r="HJ39" s="93"/>
      <c r="HK39" s="93"/>
    </row>
    <row r="40" spans="1:219" ht="47.25" hidden="1" x14ac:dyDescent="0.25">
      <c r="A40" s="149"/>
      <c r="B40" s="679"/>
      <c r="C40" s="129">
        <v>0.9</v>
      </c>
      <c r="D40" s="131" t="s">
        <v>245</v>
      </c>
      <c r="E40" s="396" t="s">
        <v>244</v>
      </c>
      <c r="F40" s="129">
        <v>0.9</v>
      </c>
      <c r="G40" s="679"/>
      <c r="H40" s="128"/>
      <c r="I40" s="685"/>
      <c r="J40" s="121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93"/>
      <c r="Y40" s="93"/>
      <c r="BP40" s="150"/>
      <c r="BQ40" s="150"/>
      <c r="BR40" s="150"/>
      <c r="BS40" s="150"/>
      <c r="BT40" s="150"/>
      <c r="BU40" s="150"/>
      <c r="BV40" s="150"/>
      <c r="BW40" s="150"/>
      <c r="BX40" s="150"/>
      <c r="BY40" s="150"/>
      <c r="BZ40" s="150"/>
      <c r="CA40" s="150"/>
      <c r="CB40" s="150"/>
      <c r="CC40" s="150"/>
      <c r="CD40" s="150"/>
      <c r="CE40" s="150"/>
      <c r="CF40" s="150"/>
      <c r="CG40" s="150"/>
      <c r="CH40" s="150"/>
      <c r="CI40" s="150"/>
      <c r="CJ40" s="150"/>
      <c r="CK40" s="150"/>
      <c r="CL40" s="150"/>
      <c r="CM40" s="150"/>
      <c r="CN40" s="150"/>
      <c r="CO40" s="150"/>
      <c r="CP40" s="150"/>
      <c r="CQ40" s="150"/>
      <c r="CR40" s="150"/>
      <c r="CS40" s="150"/>
      <c r="CT40" s="150"/>
      <c r="CU40" s="150"/>
      <c r="CV40" s="150"/>
      <c r="CW40" s="150"/>
      <c r="CX40" s="150"/>
      <c r="CY40" s="150"/>
      <c r="CZ40" s="150"/>
      <c r="DA40" s="150"/>
      <c r="DB40" s="150"/>
      <c r="DC40" s="150"/>
      <c r="DD40" s="150"/>
      <c r="DE40" s="150"/>
      <c r="DF40" s="150"/>
      <c r="DG40" s="150"/>
      <c r="DH40" s="150"/>
      <c r="DI40" s="150"/>
      <c r="DJ40" s="150"/>
      <c r="DK40" s="150"/>
      <c r="DL40" s="150"/>
      <c r="DM40" s="150"/>
      <c r="DN40" s="150"/>
      <c r="DO40" s="150"/>
      <c r="DP40" s="150"/>
      <c r="DQ40" s="150"/>
      <c r="DR40" s="150"/>
      <c r="DS40" s="150"/>
      <c r="DT40" s="150"/>
      <c r="DU40" s="150"/>
      <c r="DV40" s="150"/>
      <c r="DW40" s="150"/>
      <c r="DX40" s="150"/>
      <c r="DY40" s="150"/>
      <c r="DZ40" s="150"/>
      <c r="EA40" s="150"/>
      <c r="EB40" s="150"/>
      <c r="EC40" s="150"/>
      <c r="ED40" s="150"/>
      <c r="EE40" s="150"/>
      <c r="EF40" s="150"/>
      <c r="EG40" s="150"/>
      <c r="EH40" s="150"/>
      <c r="EI40" s="150"/>
      <c r="EJ40" s="150"/>
      <c r="EK40" s="150"/>
      <c r="EL40" s="150"/>
      <c r="EM40" s="150"/>
      <c r="EN40" s="150"/>
      <c r="EO40" s="150"/>
      <c r="EP40" s="150"/>
      <c r="EQ40" s="150"/>
      <c r="ER40" s="150"/>
      <c r="ES40" s="150"/>
      <c r="ET40" s="150"/>
      <c r="EU40" s="150"/>
      <c r="EV40" s="150"/>
      <c r="EW40" s="150"/>
      <c r="EX40" s="150"/>
      <c r="EY40" s="150"/>
      <c r="EZ40" s="150"/>
      <c r="FA40" s="150"/>
      <c r="FB40" s="150"/>
      <c r="FC40" s="150"/>
      <c r="FD40" s="150"/>
      <c r="FE40" s="150"/>
      <c r="FF40" s="150"/>
      <c r="FG40" s="150"/>
      <c r="FH40" s="150"/>
      <c r="FI40" s="150"/>
      <c r="FJ40" s="150"/>
      <c r="FK40" s="150"/>
      <c r="FL40" s="150"/>
      <c r="FM40" s="150"/>
      <c r="FN40" s="150"/>
      <c r="FO40" s="150"/>
      <c r="FP40" s="150"/>
      <c r="FQ40" s="150"/>
      <c r="FR40" s="150"/>
      <c r="FS40" s="150"/>
      <c r="FT40" s="150"/>
      <c r="FU40" s="150"/>
      <c r="FV40" s="150"/>
      <c r="FW40" s="150"/>
      <c r="FX40" s="150"/>
      <c r="FY40" s="150"/>
      <c r="FZ40" s="150"/>
      <c r="GA40" s="150"/>
      <c r="GB40" s="150"/>
      <c r="GC40" s="150"/>
      <c r="GD40" s="150"/>
      <c r="GE40" s="150"/>
      <c r="GF40" s="150"/>
      <c r="GG40" s="150"/>
      <c r="GH40" s="150"/>
      <c r="GI40" s="150"/>
      <c r="GJ40" s="150"/>
      <c r="GK40" s="150"/>
      <c r="GL40" s="150"/>
      <c r="GM40" s="150"/>
      <c r="GN40" s="150"/>
      <c r="GO40" s="150"/>
      <c r="GP40" s="150"/>
      <c r="GQ40" s="150"/>
      <c r="GR40" s="150"/>
      <c r="GS40" s="150"/>
      <c r="GT40" s="150"/>
      <c r="GU40" s="150"/>
      <c r="GV40" s="150"/>
      <c r="GW40" s="150"/>
      <c r="GX40" s="150"/>
      <c r="GY40" s="150"/>
      <c r="GZ40" s="150"/>
      <c r="HA40" s="150"/>
      <c r="HB40" s="150"/>
      <c r="HC40" s="150"/>
      <c r="HD40" s="150"/>
      <c r="HE40" s="150"/>
      <c r="HF40" s="150"/>
      <c r="HG40" s="150"/>
      <c r="HH40" s="150"/>
      <c r="HI40" s="150"/>
      <c r="HJ40" s="150"/>
      <c r="HK40" s="150"/>
    </row>
    <row r="41" spans="1:219" ht="31.5" hidden="1" x14ac:dyDescent="0.25">
      <c r="A41" s="149"/>
      <c r="B41" s="679"/>
      <c r="C41" s="129">
        <v>1.24</v>
      </c>
      <c r="D41" s="131" t="s">
        <v>195</v>
      </c>
      <c r="E41" s="130" t="s">
        <v>170</v>
      </c>
      <c r="F41" s="129">
        <v>1.24</v>
      </c>
      <c r="G41" s="679"/>
      <c r="H41" s="128"/>
      <c r="I41" s="685"/>
      <c r="J41" s="121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</row>
    <row r="42" spans="1:219" ht="47.25" hidden="1" x14ac:dyDescent="0.25">
      <c r="A42" s="148"/>
      <c r="B42" s="680"/>
      <c r="C42" s="125">
        <v>9.7129999999999992</v>
      </c>
      <c r="D42" s="127" t="s">
        <v>194</v>
      </c>
      <c r="E42" s="126" t="s">
        <v>168</v>
      </c>
      <c r="F42" s="125">
        <v>9.7129999999999992</v>
      </c>
      <c r="G42" s="680"/>
      <c r="H42" s="124"/>
      <c r="I42" s="686"/>
    </row>
    <row r="43" spans="1:219" ht="16.5" hidden="1" thickBot="1" x14ac:dyDescent="0.3">
      <c r="A43" s="147">
        <v>1</v>
      </c>
      <c r="B43" s="145">
        <v>4</v>
      </c>
      <c r="C43" s="699">
        <v>2</v>
      </c>
      <c r="D43" s="700"/>
      <c r="E43" s="146">
        <v>3</v>
      </c>
      <c r="F43" s="146"/>
      <c r="G43" s="145">
        <v>5</v>
      </c>
      <c r="H43" s="144"/>
      <c r="I43" s="143">
        <v>6</v>
      </c>
      <c r="J43" s="121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93"/>
      <c r="Y43" s="93"/>
      <c r="BP43" s="93"/>
      <c r="BQ43" s="93"/>
      <c r="BR43" s="93"/>
      <c r="BS43" s="93"/>
      <c r="BT43" s="93"/>
      <c r="BU43" s="93"/>
      <c r="BV43" s="93"/>
      <c r="BW43" s="93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3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3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3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93"/>
      <c r="DZ43" s="93"/>
      <c r="EA43" s="93"/>
      <c r="EB43" s="93"/>
      <c r="EC43" s="93"/>
      <c r="ED43" s="93"/>
      <c r="EE43" s="93"/>
      <c r="EF43" s="93"/>
      <c r="EG43" s="93"/>
      <c r="EH43" s="93"/>
      <c r="EI43" s="93"/>
      <c r="EJ43" s="93"/>
      <c r="EK43" s="93"/>
      <c r="EL43" s="93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3"/>
      <c r="EZ43" s="93"/>
      <c r="FA43" s="93"/>
      <c r="FB43" s="93"/>
      <c r="FC43" s="93"/>
      <c r="FD43" s="93"/>
      <c r="FE43" s="93"/>
      <c r="FF43" s="93"/>
      <c r="FG43" s="93"/>
      <c r="FH43" s="93"/>
      <c r="FI43" s="93"/>
      <c r="FJ43" s="93"/>
      <c r="FK43" s="93"/>
      <c r="FL43" s="93"/>
      <c r="FM43" s="93"/>
      <c r="FN43" s="93"/>
      <c r="FO43" s="93"/>
      <c r="FP43" s="93"/>
      <c r="FQ43" s="93"/>
      <c r="FR43" s="93"/>
      <c r="FS43" s="93"/>
      <c r="FT43" s="93"/>
      <c r="FU43" s="93"/>
      <c r="FV43" s="93"/>
      <c r="FW43" s="93"/>
      <c r="FX43" s="93"/>
      <c r="FY43" s="93"/>
      <c r="FZ43" s="93"/>
      <c r="GA43" s="93"/>
      <c r="GB43" s="93"/>
      <c r="GC43" s="93"/>
      <c r="GD43" s="93"/>
      <c r="GE43" s="93"/>
      <c r="GF43" s="93"/>
      <c r="GG43" s="93"/>
      <c r="GH43" s="93"/>
      <c r="GI43" s="93"/>
      <c r="GJ43" s="93"/>
      <c r="GK43" s="93"/>
      <c r="GL43" s="93"/>
      <c r="GM43" s="93"/>
      <c r="GN43" s="93"/>
      <c r="GO43" s="93"/>
      <c r="GP43" s="93"/>
      <c r="GQ43" s="93"/>
      <c r="GR43" s="93"/>
      <c r="GS43" s="93"/>
      <c r="GT43" s="93"/>
      <c r="GU43" s="93"/>
      <c r="GV43" s="93"/>
      <c r="GW43" s="93"/>
      <c r="GX43" s="93"/>
      <c r="GY43" s="93"/>
      <c r="GZ43" s="93"/>
      <c r="HA43" s="93"/>
      <c r="HB43" s="93"/>
      <c r="HC43" s="93"/>
      <c r="HD43" s="93"/>
      <c r="HE43" s="93"/>
      <c r="HF43" s="93"/>
      <c r="HG43" s="93"/>
      <c r="HH43" s="93"/>
      <c r="HI43" s="93"/>
      <c r="HJ43" s="93"/>
      <c r="HK43" s="93"/>
    </row>
    <row r="44" spans="1:219" ht="78.75" hidden="1" x14ac:dyDescent="0.25">
      <c r="A44" s="142">
        <v>4</v>
      </c>
      <c r="B44" s="139"/>
      <c r="C44" s="140"/>
      <c r="D44" s="141" t="s">
        <v>243</v>
      </c>
      <c r="E44" s="114"/>
      <c r="F44" s="140"/>
      <c r="G44" s="139"/>
      <c r="H44" s="138"/>
      <c r="I44" s="137"/>
      <c r="J44" s="121"/>
      <c r="K44" s="93"/>
      <c r="L44" s="93"/>
      <c r="M44" s="93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93"/>
      <c r="Y44" s="93"/>
      <c r="BP44" s="93"/>
      <c r="BQ44" s="93"/>
      <c r="BR44" s="93"/>
      <c r="BS44" s="93"/>
      <c r="BT44" s="93"/>
      <c r="BU44" s="93"/>
      <c r="BV44" s="93"/>
      <c r="BW44" s="93"/>
      <c r="BX44" s="93"/>
      <c r="BY44" s="93"/>
      <c r="BZ44" s="93"/>
      <c r="CA44" s="93"/>
      <c r="CB44" s="93"/>
      <c r="CC44" s="93"/>
      <c r="CD44" s="93"/>
      <c r="CE44" s="93"/>
      <c r="CF44" s="93"/>
      <c r="CG44" s="93"/>
      <c r="CH44" s="93"/>
      <c r="CI44" s="93"/>
      <c r="CJ44" s="93"/>
      <c r="CK44" s="93"/>
      <c r="CL44" s="93"/>
      <c r="CM44" s="93"/>
      <c r="CN44" s="93"/>
      <c r="CO44" s="93"/>
      <c r="CP44" s="93"/>
      <c r="CQ44" s="93"/>
      <c r="CR44" s="93"/>
      <c r="CS44" s="93"/>
      <c r="CT44" s="93"/>
      <c r="CU44" s="93"/>
      <c r="CV44" s="93"/>
      <c r="CW44" s="93"/>
      <c r="CX44" s="93"/>
      <c r="CY44" s="93"/>
      <c r="CZ44" s="93"/>
      <c r="DA44" s="93"/>
      <c r="DB44" s="93"/>
      <c r="DC44" s="93"/>
      <c r="DD44" s="93"/>
      <c r="DE44" s="93"/>
      <c r="DF44" s="93"/>
      <c r="DG44" s="93"/>
      <c r="DH44" s="93"/>
      <c r="DI44" s="93"/>
      <c r="DJ44" s="93"/>
      <c r="DK44" s="93"/>
      <c r="DL44" s="93"/>
      <c r="DM44" s="93"/>
      <c r="DN44" s="93"/>
      <c r="DO44" s="93"/>
      <c r="DP44" s="93"/>
      <c r="DQ44" s="93"/>
      <c r="DR44" s="93"/>
      <c r="DS44" s="93"/>
      <c r="DT44" s="93"/>
      <c r="DU44" s="93"/>
      <c r="DV44" s="93"/>
      <c r="DW44" s="93"/>
      <c r="DX44" s="93"/>
      <c r="DY44" s="93"/>
      <c r="DZ44" s="93"/>
      <c r="EA44" s="93"/>
      <c r="EB44" s="93"/>
      <c r="EC44" s="93"/>
      <c r="ED44" s="93"/>
      <c r="EE44" s="93"/>
      <c r="EF44" s="93"/>
      <c r="EG44" s="93"/>
      <c r="EH44" s="93"/>
      <c r="EI44" s="93"/>
      <c r="EJ44" s="93"/>
      <c r="EK44" s="93"/>
      <c r="EL44" s="93"/>
      <c r="EM44" s="93"/>
      <c r="EN44" s="93"/>
      <c r="EO44" s="93"/>
      <c r="EP44" s="93"/>
      <c r="EQ44" s="93"/>
      <c r="ER44" s="93"/>
      <c r="ES44" s="93"/>
      <c r="ET44" s="93"/>
      <c r="EU44" s="93"/>
      <c r="EV44" s="93"/>
      <c r="EW44" s="93"/>
      <c r="EX44" s="93"/>
      <c r="EY44" s="93"/>
      <c r="EZ44" s="93"/>
      <c r="FA44" s="93"/>
      <c r="FB44" s="93"/>
      <c r="FC44" s="93"/>
      <c r="FD44" s="93"/>
      <c r="FE44" s="93"/>
      <c r="FF44" s="93"/>
      <c r="FG44" s="93"/>
      <c r="FH44" s="93"/>
      <c r="FI44" s="93"/>
      <c r="FJ44" s="93"/>
      <c r="FK44" s="93"/>
      <c r="FL44" s="93"/>
      <c r="FM44" s="93"/>
      <c r="FN44" s="93"/>
      <c r="FO44" s="93"/>
      <c r="FP44" s="93"/>
      <c r="FQ44" s="93"/>
      <c r="FR44" s="93"/>
      <c r="FS44" s="93"/>
      <c r="FT44" s="93"/>
      <c r="FU44" s="93"/>
      <c r="FV44" s="93"/>
      <c r="FW44" s="93"/>
      <c r="FX44" s="93"/>
      <c r="FY44" s="93"/>
      <c r="FZ44" s="93"/>
      <c r="GA44" s="93"/>
      <c r="GB44" s="93"/>
      <c r="GC44" s="93"/>
      <c r="GD44" s="93"/>
      <c r="GE44" s="93"/>
      <c r="GF44" s="93"/>
      <c r="GG44" s="93"/>
      <c r="GH44" s="93"/>
      <c r="GI44" s="93"/>
      <c r="GJ44" s="93"/>
      <c r="GK44" s="93"/>
      <c r="GL44" s="93"/>
      <c r="GM44" s="93"/>
      <c r="GN44" s="93"/>
      <c r="GO44" s="93"/>
      <c r="GP44" s="93"/>
      <c r="GQ44" s="93"/>
      <c r="GR44" s="93"/>
      <c r="GS44" s="93"/>
      <c r="GT44" s="93"/>
      <c r="GU44" s="93"/>
      <c r="GV44" s="93"/>
      <c r="GW44" s="93"/>
      <c r="GX44" s="93"/>
      <c r="GY44" s="93"/>
      <c r="GZ44" s="93"/>
      <c r="HA44" s="93"/>
      <c r="HB44" s="93"/>
      <c r="HC44" s="93"/>
      <c r="HD44" s="93"/>
      <c r="HE44" s="93"/>
      <c r="HF44" s="93"/>
      <c r="HG44" s="93"/>
      <c r="HH44" s="93"/>
      <c r="HI44" s="93"/>
      <c r="HJ44" s="93"/>
      <c r="HK44" s="93"/>
    </row>
    <row r="45" spans="1:219" ht="94.5" hidden="1" x14ac:dyDescent="0.25">
      <c r="A45" s="701" t="s">
        <v>242</v>
      </c>
      <c r="B45" s="678" t="s">
        <v>241</v>
      </c>
      <c r="C45" s="135"/>
      <c r="D45" s="394" t="s">
        <v>240</v>
      </c>
      <c r="E45" s="395" t="s">
        <v>239</v>
      </c>
      <c r="F45" s="135"/>
      <c r="G45" s="678" t="s">
        <v>238</v>
      </c>
      <c r="H45" s="134"/>
      <c r="I45" s="684"/>
      <c r="J45" s="121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BP45" s="122"/>
      <c r="BQ45" s="122"/>
      <c r="BR45" s="122"/>
      <c r="BS45" s="122"/>
      <c r="BT45" s="122"/>
      <c r="BU45" s="122"/>
      <c r="BV45" s="122"/>
      <c r="BW45" s="122"/>
      <c r="BX45" s="122"/>
      <c r="BY45" s="122"/>
      <c r="BZ45" s="122"/>
      <c r="CA45" s="122"/>
      <c r="CB45" s="122"/>
      <c r="CC45" s="122"/>
      <c r="CD45" s="122"/>
      <c r="CE45" s="122"/>
      <c r="CF45" s="122"/>
      <c r="CG45" s="122"/>
      <c r="CH45" s="122"/>
      <c r="CI45" s="122"/>
      <c r="CJ45" s="122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2"/>
      <c r="CV45" s="122"/>
      <c r="CW45" s="122"/>
      <c r="CX45" s="122"/>
      <c r="CY45" s="122"/>
      <c r="CZ45" s="122"/>
      <c r="DA45" s="122"/>
      <c r="DB45" s="122"/>
      <c r="DC45" s="122"/>
      <c r="DD45" s="122"/>
      <c r="DE45" s="122"/>
      <c r="DF45" s="122"/>
      <c r="DG45" s="122"/>
      <c r="DH45" s="122"/>
      <c r="DI45" s="122"/>
      <c r="DJ45" s="122"/>
      <c r="DK45" s="122"/>
      <c r="DL45" s="122"/>
      <c r="DM45" s="122"/>
      <c r="DN45" s="122"/>
      <c r="DO45" s="122"/>
      <c r="DP45" s="122"/>
      <c r="DQ45" s="122"/>
      <c r="DR45" s="122"/>
      <c r="DS45" s="122"/>
      <c r="DT45" s="122"/>
      <c r="DU45" s="122"/>
      <c r="DV45" s="122"/>
      <c r="DW45" s="122"/>
      <c r="DX45" s="122"/>
      <c r="DY45" s="122"/>
      <c r="DZ45" s="122"/>
      <c r="EA45" s="122"/>
      <c r="EB45" s="122"/>
      <c r="EC45" s="122"/>
      <c r="ED45" s="122"/>
      <c r="EE45" s="122"/>
      <c r="EF45" s="122"/>
      <c r="EG45" s="122"/>
      <c r="EH45" s="122"/>
      <c r="EI45" s="122"/>
      <c r="EJ45" s="122"/>
      <c r="EK45" s="122"/>
      <c r="EL45" s="122"/>
      <c r="EM45" s="122"/>
      <c r="EN45" s="122"/>
      <c r="EO45" s="122"/>
      <c r="EP45" s="122"/>
      <c r="EQ45" s="122"/>
      <c r="ER45" s="122"/>
      <c r="ES45" s="122"/>
      <c r="ET45" s="122"/>
      <c r="EU45" s="122"/>
      <c r="EV45" s="122"/>
      <c r="EW45" s="122"/>
      <c r="EX45" s="122"/>
      <c r="EY45" s="122"/>
      <c r="EZ45" s="122"/>
      <c r="FA45" s="122"/>
      <c r="FB45" s="122"/>
      <c r="FC45" s="122"/>
      <c r="FD45" s="122"/>
      <c r="FE45" s="122"/>
      <c r="FF45" s="122"/>
      <c r="FG45" s="122"/>
      <c r="FH45" s="122"/>
      <c r="FI45" s="122"/>
      <c r="FJ45" s="122"/>
      <c r="FK45" s="122"/>
      <c r="FL45" s="122"/>
      <c r="FM45" s="122"/>
      <c r="FN45" s="122"/>
      <c r="FO45" s="122"/>
      <c r="FP45" s="122"/>
      <c r="FQ45" s="122"/>
      <c r="FR45" s="122"/>
      <c r="FS45" s="122"/>
      <c r="FT45" s="122"/>
      <c r="FU45" s="122"/>
      <c r="FV45" s="122"/>
      <c r="FW45" s="122"/>
      <c r="FX45" s="122"/>
      <c r="FY45" s="122"/>
      <c r="FZ45" s="122"/>
      <c r="GA45" s="122"/>
      <c r="GB45" s="122"/>
      <c r="GC45" s="122"/>
      <c r="GD45" s="122"/>
      <c r="GE45" s="122"/>
      <c r="GF45" s="122"/>
      <c r="GG45" s="122"/>
      <c r="GH45" s="122"/>
      <c r="GI45" s="122"/>
      <c r="GJ45" s="122"/>
      <c r="GK45" s="122"/>
      <c r="GL45" s="122"/>
      <c r="GM45" s="122"/>
      <c r="GN45" s="122"/>
      <c r="GO45" s="122"/>
      <c r="GP45" s="122"/>
      <c r="GQ45" s="122"/>
      <c r="GR45" s="122"/>
      <c r="GS45" s="122"/>
      <c r="GT45" s="122"/>
      <c r="GU45" s="122"/>
      <c r="GV45" s="122"/>
      <c r="GW45" s="122"/>
      <c r="GX45" s="122"/>
      <c r="GY45" s="122"/>
      <c r="GZ45" s="122"/>
      <c r="HA45" s="122"/>
      <c r="HB45" s="122"/>
      <c r="HC45" s="122"/>
      <c r="HD45" s="122"/>
      <c r="HE45" s="122"/>
      <c r="HF45" s="122"/>
      <c r="HG45" s="122"/>
      <c r="HH45" s="122"/>
      <c r="HI45" s="122"/>
      <c r="HJ45" s="122"/>
      <c r="HK45" s="122"/>
    </row>
    <row r="46" spans="1:219" hidden="1" x14ac:dyDescent="0.25">
      <c r="A46" s="702"/>
      <c r="B46" s="679"/>
      <c r="C46" s="130">
        <v>1</v>
      </c>
      <c r="D46" s="132" t="s">
        <v>206</v>
      </c>
      <c r="E46" s="396" t="s">
        <v>237</v>
      </c>
      <c r="F46" s="130">
        <v>1</v>
      </c>
      <c r="G46" s="679"/>
      <c r="H46" s="128"/>
      <c r="I46" s="685"/>
      <c r="J46" s="121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BP46" s="93"/>
      <c r="BQ46" s="93"/>
      <c r="BR46" s="93"/>
      <c r="BS46" s="93"/>
      <c r="BT46" s="93"/>
      <c r="BU46" s="93"/>
      <c r="BV46" s="93"/>
      <c r="BW46" s="93"/>
      <c r="BX46" s="93"/>
      <c r="BY46" s="93"/>
      <c r="BZ46" s="93"/>
      <c r="CA46" s="93"/>
      <c r="CB46" s="93"/>
      <c r="CC46" s="93"/>
      <c r="CD46" s="93"/>
      <c r="CE46" s="93"/>
      <c r="CF46" s="93"/>
      <c r="CG46" s="93"/>
      <c r="CH46" s="93"/>
      <c r="CI46" s="93"/>
      <c r="CJ46" s="93"/>
      <c r="CK46" s="93"/>
      <c r="CL46" s="93"/>
      <c r="CM46" s="93"/>
      <c r="CN46" s="93"/>
      <c r="CO46" s="93"/>
      <c r="CP46" s="93"/>
      <c r="CQ46" s="93"/>
      <c r="CR46" s="93"/>
      <c r="CS46" s="93"/>
      <c r="CT46" s="93"/>
      <c r="CU46" s="93"/>
      <c r="CV46" s="93"/>
      <c r="CW46" s="93"/>
      <c r="CX46" s="93"/>
      <c r="CY46" s="93"/>
      <c r="CZ46" s="93"/>
      <c r="DA46" s="93"/>
      <c r="DB46" s="93"/>
      <c r="DC46" s="93"/>
      <c r="DD46" s="93"/>
      <c r="DE46" s="93"/>
      <c r="DF46" s="93"/>
      <c r="DG46" s="93"/>
      <c r="DH46" s="93"/>
      <c r="DI46" s="93"/>
      <c r="DJ46" s="93"/>
      <c r="DK46" s="93"/>
      <c r="DL46" s="93"/>
      <c r="DM46" s="93"/>
      <c r="DN46" s="93"/>
      <c r="DO46" s="93"/>
      <c r="DP46" s="93"/>
      <c r="DQ46" s="93"/>
      <c r="DR46" s="93"/>
      <c r="DS46" s="93"/>
      <c r="DT46" s="93"/>
      <c r="DU46" s="93"/>
      <c r="DV46" s="93"/>
      <c r="DW46" s="93"/>
      <c r="DX46" s="93"/>
      <c r="DY46" s="93"/>
      <c r="DZ46" s="93"/>
      <c r="EA46" s="93"/>
      <c r="EB46" s="93"/>
      <c r="EC46" s="93"/>
      <c r="ED46" s="93"/>
      <c r="EE46" s="93"/>
      <c r="EF46" s="93"/>
      <c r="EG46" s="93"/>
      <c r="EH46" s="93"/>
      <c r="EI46" s="93"/>
      <c r="EJ46" s="93"/>
      <c r="EK46" s="93"/>
      <c r="EL46" s="93"/>
      <c r="EM46" s="93"/>
      <c r="EN46" s="93"/>
      <c r="EO46" s="93"/>
      <c r="EP46" s="93"/>
      <c r="EQ46" s="93"/>
      <c r="ER46" s="93"/>
      <c r="ES46" s="93"/>
      <c r="ET46" s="93"/>
      <c r="EU46" s="93"/>
      <c r="EV46" s="93"/>
      <c r="EW46" s="93"/>
      <c r="EX46" s="93"/>
      <c r="EY46" s="93"/>
      <c r="EZ46" s="93"/>
      <c r="FA46" s="93"/>
      <c r="FB46" s="93"/>
      <c r="FC46" s="93"/>
      <c r="FD46" s="93"/>
      <c r="FE46" s="93"/>
      <c r="FF46" s="93"/>
      <c r="FG46" s="93"/>
      <c r="FH46" s="93"/>
      <c r="FI46" s="93"/>
      <c r="FJ46" s="93"/>
      <c r="FK46" s="93"/>
      <c r="FL46" s="93"/>
      <c r="FM46" s="93"/>
      <c r="FN46" s="93"/>
      <c r="FO46" s="93"/>
      <c r="FP46" s="93"/>
      <c r="FQ46" s="93"/>
      <c r="FR46" s="93"/>
      <c r="FS46" s="93"/>
      <c r="FT46" s="93"/>
      <c r="FU46" s="93"/>
      <c r="FV46" s="93"/>
      <c r="FW46" s="93"/>
      <c r="FX46" s="93"/>
      <c r="FY46" s="93"/>
      <c r="FZ46" s="93"/>
      <c r="GA46" s="93"/>
      <c r="GB46" s="93"/>
      <c r="GC46" s="93"/>
      <c r="GD46" s="93"/>
      <c r="GE46" s="93"/>
      <c r="GF46" s="93"/>
      <c r="GG46" s="93"/>
      <c r="GH46" s="93"/>
      <c r="GI46" s="93"/>
      <c r="GJ46" s="93"/>
      <c r="GK46" s="93"/>
      <c r="GL46" s="93"/>
      <c r="GM46" s="93"/>
      <c r="GN46" s="93"/>
      <c r="GO46" s="93"/>
      <c r="GP46" s="93"/>
      <c r="GQ46" s="93"/>
      <c r="GR46" s="93"/>
      <c r="GS46" s="93"/>
      <c r="GT46" s="93"/>
      <c r="GU46" s="93"/>
      <c r="GV46" s="93"/>
      <c r="GW46" s="93"/>
      <c r="GX46" s="93"/>
      <c r="GY46" s="93"/>
      <c r="GZ46" s="93"/>
      <c r="HA46" s="93"/>
      <c r="HB46" s="93"/>
      <c r="HC46" s="93"/>
      <c r="HD46" s="93"/>
      <c r="HE46" s="93"/>
      <c r="HF46" s="93"/>
      <c r="HG46" s="93"/>
      <c r="HH46" s="93"/>
      <c r="HI46" s="93"/>
      <c r="HJ46" s="93"/>
      <c r="HK46" s="93"/>
    </row>
    <row r="47" spans="1:219" hidden="1" x14ac:dyDescent="0.25">
      <c r="A47" s="702"/>
      <c r="B47" s="679"/>
      <c r="C47" s="130">
        <v>5.16</v>
      </c>
      <c r="D47" s="132" t="s">
        <v>221</v>
      </c>
      <c r="E47" s="133" t="s">
        <v>236</v>
      </c>
      <c r="F47" s="130">
        <v>5.16</v>
      </c>
      <c r="G47" s="679"/>
      <c r="H47" s="128"/>
      <c r="I47" s="685"/>
      <c r="J47" s="121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BP47" s="93"/>
      <c r="BQ47" s="93"/>
      <c r="BR47" s="93"/>
      <c r="BS47" s="93"/>
      <c r="BT47" s="93"/>
      <c r="BU47" s="93"/>
      <c r="BV47" s="93"/>
      <c r="BW47" s="93"/>
      <c r="BX47" s="93"/>
      <c r="BY47" s="93"/>
      <c r="BZ47" s="93"/>
      <c r="CA47" s="93"/>
      <c r="CB47" s="93"/>
      <c r="CC47" s="93"/>
      <c r="CD47" s="93"/>
      <c r="CE47" s="93"/>
      <c r="CF47" s="93"/>
      <c r="CG47" s="93"/>
      <c r="CH47" s="93"/>
      <c r="CI47" s="93"/>
      <c r="CJ47" s="93"/>
      <c r="CK47" s="93"/>
      <c r="CL47" s="93"/>
      <c r="CM47" s="93"/>
      <c r="CN47" s="93"/>
      <c r="CO47" s="93"/>
      <c r="CP47" s="93"/>
      <c r="CQ47" s="93"/>
      <c r="CR47" s="93"/>
      <c r="CS47" s="93"/>
      <c r="CT47" s="93"/>
      <c r="CU47" s="93"/>
      <c r="CV47" s="93"/>
      <c r="CW47" s="93"/>
      <c r="CX47" s="93"/>
      <c r="CY47" s="93"/>
      <c r="CZ47" s="93"/>
      <c r="DA47" s="93"/>
      <c r="DB47" s="93"/>
      <c r="DC47" s="93"/>
      <c r="DD47" s="93"/>
      <c r="DE47" s="93"/>
      <c r="DF47" s="93"/>
      <c r="DG47" s="93"/>
      <c r="DH47" s="93"/>
      <c r="DI47" s="93"/>
      <c r="DJ47" s="93"/>
      <c r="DK47" s="93"/>
      <c r="DL47" s="93"/>
      <c r="DM47" s="93"/>
      <c r="DN47" s="93"/>
      <c r="DO47" s="93"/>
      <c r="DP47" s="93"/>
      <c r="DQ47" s="93"/>
      <c r="DR47" s="93"/>
      <c r="DS47" s="93"/>
      <c r="DT47" s="93"/>
      <c r="DU47" s="93"/>
      <c r="DV47" s="93"/>
      <c r="DW47" s="93"/>
      <c r="DX47" s="93"/>
      <c r="DY47" s="93"/>
      <c r="DZ47" s="93"/>
      <c r="EA47" s="93"/>
      <c r="EB47" s="93"/>
      <c r="EC47" s="93"/>
      <c r="ED47" s="93"/>
      <c r="EE47" s="93"/>
      <c r="EF47" s="93"/>
      <c r="EG47" s="93"/>
      <c r="EH47" s="93"/>
      <c r="EI47" s="93"/>
      <c r="EJ47" s="93"/>
      <c r="EK47" s="93"/>
      <c r="EL47" s="93"/>
      <c r="EM47" s="93"/>
      <c r="EN47" s="93"/>
      <c r="EO47" s="93"/>
      <c r="EP47" s="93"/>
      <c r="EQ47" s="93"/>
      <c r="ER47" s="93"/>
      <c r="ES47" s="93"/>
      <c r="ET47" s="93"/>
      <c r="EU47" s="93"/>
      <c r="EV47" s="93"/>
      <c r="EW47" s="93"/>
      <c r="EX47" s="93"/>
      <c r="EY47" s="93"/>
      <c r="EZ47" s="93"/>
      <c r="FA47" s="93"/>
      <c r="FB47" s="93"/>
      <c r="FC47" s="93"/>
      <c r="FD47" s="93"/>
      <c r="FE47" s="93"/>
      <c r="FF47" s="93"/>
      <c r="FG47" s="93"/>
      <c r="FH47" s="93"/>
      <c r="FI47" s="93"/>
      <c r="FJ47" s="93"/>
      <c r="FK47" s="93"/>
      <c r="FL47" s="93"/>
      <c r="FM47" s="93"/>
      <c r="FN47" s="93"/>
      <c r="FO47" s="93"/>
      <c r="FP47" s="93"/>
      <c r="FQ47" s="93"/>
      <c r="FR47" s="93"/>
      <c r="FS47" s="93"/>
      <c r="FT47" s="93"/>
      <c r="FU47" s="93"/>
      <c r="FV47" s="93"/>
      <c r="FW47" s="93"/>
      <c r="FX47" s="93"/>
      <c r="FY47" s="93"/>
      <c r="FZ47" s="93"/>
      <c r="GA47" s="93"/>
      <c r="GB47" s="93"/>
      <c r="GC47" s="93"/>
      <c r="GD47" s="93"/>
      <c r="GE47" s="93"/>
      <c r="GF47" s="93"/>
      <c r="GG47" s="93"/>
      <c r="GH47" s="93"/>
      <c r="GI47" s="93"/>
      <c r="GJ47" s="93"/>
      <c r="GK47" s="93"/>
      <c r="GL47" s="93"/>
      <c r="GM47" s="93"/>
      <c r="GN47" s="93"/>
      <c r="GO47" s="93"/>
      <c r="GP47" s="93"/>
      <c r="GQ47" s="93"/>
      <c r="GR47" s="93"/>
      <c r="GS47" s="93"/>
      <c r="GT47" s="93"/>
      <c r="GU47" s="93"/>
      <c r="GV47" s="93"/>
      <c r="GW47" s="93"/>
      <c r="GX47" s="93"/>
      <c r="GY47" s="93"/>
      <c r="GZ47" s="93"/>
      <c r="HA47" s="93"/>
      <c r="HB47" s="93"/>
      <c r="HC47" s="93"/>
      <c r="HD47" s="93"/>
      <c r="HE47" s="93"/>
      <c r="HF47" s="93"/>
      <c r="HG47" s="93"/>
      <c r="HH47" s="93"/>
      <c r="HI47" s="93"/>
      <c r="HJ47" s="93"/>
      <c r="HK47" s="93"/>
    </row>
    <row r="48" spans="1:219" ht="31.5" hidden="1" x14ac:dyDescent="0.25">
      <c r="A48" s="702"/>
      <c r="B48" s="679"/>
      <c r="C48" s="130">
        <v>1</v>
      </c>
      <c r="D48" s="132" t="s">
        <v>235</v>
      </c>
      <c r="E48" s="396" t="s">
        <v>234</v>
      </c>
      <c r="F48" s="130">
        <v>1</v>
      </c>
      <c r="G48" s="679"/>
      <c r="H48" s="128"/>
      <c r="I48" s="685"/>
      <c r="J48" s="121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BP48" s="93"/>
      <c r="BQ48" s="93"/>
      <c r="BR48" s="93"/>
      <c r="BS48" s="93"/>
      <c r="BT48" s="93"/>
      <c r="BU48" s="93"/>
      <c r="BV48" s="93"/>
      <c r="BW48" s="93"/>
      <c r="BX48" s="93"/>
      <c r="BY48" s="93"/>
      <c r="BZ48" s="93"/>
      <c r="CA48" s="93"/>
      <c r="CB48" s="93"/>
      <c r="CC48" s="93"/>
      <c r="CD48" s="93"/>
      <c r="CE48" s="93"/>
      <c r="CF48" s="93"/>
      <c r="CG48" s="93"/>
      <c r="CH48" s="93"/>
      <c r="CI48" s="93"/>
      <c r="CJ48" s="93"/>
      <c r="CK48" s="93"/>
      <c r="CL48" s="93"/>
      <c r="CM48" s="93"/>
      <c r="CN48" s="93"/>
      <c r="CO48" s="93"/>
      <c r="CP48" s="93"/>
      <c r="CQ48" s="93"/>
      <c r="CR48" s="93"/>
      <c r="CS48" s="93"/>
      <c r="CT48" s="93"/>
      <c r="CU48" s="93"/>
      <c r="CV48" s="93"/>
      <c r="CW48" s="93"/>
      <c r="CX48" s="93"/>
      <c r="CY48" s="93"/>
      <c r="CZ48" s="93"/>
      <c r="DA48" s="93"/>
      <c r="DB48" s="93"/>
      <c r="DC48" s="93"/>
      <c r="DD48" s="93"/>
      <c r="DE48" s="93"/>
      <c r="DF48" s="93"/>
      <c r="DG48" s="93"/>
      <c r="DH48" s="93"/>
      <c r="DI48" s="93"/>
      <c r="DJ48" s="93"/>
      <c r="DK48" s="93"/>
      <c r="DL48" s="93"/>
      <c r="DM48" s="93"/>
      <c r="DN48" s="93"/>
      <c r="DO48" s="93"/>
      <c r="DP48" s="93"/>
      <c r="DQ48" s="93"/>
      <c r="DR48" s="93"/>
      <c r="DS48" s="93"/>
      <c r="DT48" s="93"/>
      <c r="DU48" s="93"/>
      <c r="DV48" s="93"/>
      <c r="DW48" s="93"/>
      <c r="DX48" s="93"/>
      <c r="DY48" s="93"/>
      <c r="DZ48" s="93"/>
      <c r="EA48" s="93"/>
      <c r="EB48" s="93"/>
      <c r="EC48" s="93"/>
      <c r="ED48" s="93"/>
      <c r="EE48" s="93"/>
      <c r="EF48" s="93"/>
      <c r="EG48" s="93"/>
      <c r="EH48" s="93"/>
      <c r="EI48" s="93"/>
      <c r="EJ48" s="93"/>
      <c r="EK48" s="93"/>
      <c r="EL48" s="93"/>
      <c r="EM48" s="93"/>
      <c r="EN48" s="93"/>
      <c r="EO48" s="93"/>
      <c r="EP48" s="93"/>
      <c r="EQ48" s="93"/>
      <c r="ER48" s="93"/>
      <c r="ES48" s="93"/>
      <c r="ET48" s="93"/>
      <c r="EU48" s="93"/>
      <c r="EV48" s="93"/>
      <c r="EW48" s="93"/>
      <c r="EX48" s="93"/>
      <c r="EY48" s="93"/>
      <c r="EZ48" s="93"/>
      <c r="FA48" s="93"/>
      <c r="FB48" s="93"/>
      <c r="FC48" s="93"/>
      <c r="FD48" s="93"/>
      <c r="FE48" s="93"/>
      <c r="FF48" s="93"/>
      <c r="FG48" s="93"/>
      <c r="FH48" s="93"/>
      <c r="FI48" s="93"/>
      <c r="FJ48" s="93"/>
      <c r="FK48" s="93"/>
      <c r="FL48" s="93"/>
      <c r="FM48" s="93"/>
      <c r="FN48" s="93"/>
      <c r="FO48" s="93"/>
      <c r="FP48" s="93"/>
      <c r="FQ48" s="93"/>
      <c r="FR48" s="93"/>
      <c r="FS48" s="93"/>
      <c r="FT48" s="93"/>
      <c r="FU48" s="93"/>
      <c r="FV48" s="93"/>
      <c r="FW48" s="93"/>
      <c r="FX48" s="93"/>
      <c r="FY48" s="93"/>
      <c r="FZ48" s="93"/>
      <c r="GA48" s="93"/>
      <c r="GB48" s="93"/>
      <c r="GC48" s="93"/>
      <c r="GD48" s="93"/>
      <c r="GE48" s="93"/>
      <c r="GF48" s="93"/>
      <c r="GG48" s="93"/>
      <c r="GH48" s="93"/>
      <c r="GI48" s="93"/>
      <c r="GJ48" s="93"/>
      <c r="GK48" s="93"/>
      <c r="GL48" s="93"/>
      <c r="GM48" s="93"/>
      <c r="GN48" s="93"/>
      <c r="GO48" s="93"/>
      <c r="GP48" s="93"/>
      <c r="GQ48" s="93"/>
      <c r="GR48" s="93"/>
      <c r="GS48" s="93"/>
      <c r="GT48" s="93"/>
      <c r="GU48" s="93"/>
      <c r="GV48" s="93"/>
      <c r="GW48" s="93"/>
      <c r="GX48" s="93"/>
      <c r="GY48" s="93"/>
      <c r="GZ48" s="93"/>
      <c r="HA48" s="93"/>
      <c r="HB48" s="93"/>
      <c r="HC48" s="93"/>
      <c r="HD48" s="93"/>
      <c r="HE48" s="93"/>
      <c r="HF48" s="93"/>
      <c r="HG48" s="93"/>
      <c r="HH48" s="93"/>
      <c r="HI48" s="93"/>
      <c r="HJ48" s="93"/>
      <c r="HK48" s="93"/>
    </row>
    <row r="49" spans="1:219" ht="47.25" hidden="1" x14ac:dyDescent="0.25">
      <c r="A49" s="702"/>
      <c r="B49" s="679"/>
      <c r="C49" s="130">
        <v>1</v>
      </c>
      <c r="D49" s="132" t="s">
        <v>233</v>
      </c>
      <c r="E49" s="396" t="s">
        <v>232</v>
      </c>
      <c r="F49" s="130">
        <v>1</v>
      </c>
      <c r="G49" s="679"/>
      <c r="H49" s="128"/>
      <c r="I49" s="685"/>
      <c r="J49" s="121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BP49" s="93"/>
      <c r="BQ49" s="93"/>
      <c r="BR49" s="93"/>
      <c r="BS49" s="93"/>
      <c r="BT49" s="93"/>
      <c r="BU49" s="93"/>
      <c r="BV49" s="93"/>
      <c r="BW49" s="93"/>
      <c r="BX49" s="93"/>
      <c r="BY49" s="93"/>
      <c r="BZ49" s="93"/>
      <c r="CA49" s="93"/>
      <c r="CB49" s="93"/>
      <c r="CC49" s="93"/>
      <c r="CD49" s="93"/>
      <c r="CE49" s="93"/>
      <c r="CF49" s="93"/>
      <c r="CG49" s="93"/>
      <c r="CH49" s="93"/>
      <c r="CI49" s="93"/>
      <c r="CJ49" s="93"/>
      <c r="CK49" s="93"/>
      <c r="CL49" s="93"/>
      <c r="CM49" s="93"/>
      <c r="CN49" s="93"/>
      <c r="CO49" s="93"/>
      <c r="CP49" s="93"/>
      <c r="CQ49" s="93"/>
      <c r="CR49" s="93"/>
      <c r="CS49" s="93"/>
      <c r="CT49" s="93"/>
      <c r="CU49" s="93"/>
      <c r="CV49" s="93"/>
      <c r="CW49" s="93"/>
      <c r="CX49" s="93"/>
      <c r="CY49" s="93"/>
      <c r="CZ49" s="93"/>
      <c r="DA49" s="93"/>
      <c r="DB49" s="93"/>
      <c r="DC49" s="93"/>
      <c r="DD49" s="93"/>
      <c r="DE49" s="93"/>
      <c r="DF49" s="93"/>
      <c r="DG49" s="93"/>
      <c r="DH49" s="93"/>
      <c r="DI49" s="93"/>
      <c r="DJ49" s="93"/>
      <c r="DK49" s="93"/>
      <c r="DL49" s="93"/>
      <c r="DM49" s="93"/>
      <c r="DN49" s="93"/>
      <c r="DO49" s="93"/>
      <c r="DP49" s="93"/>
      <c r="DQ49" s="93"/>
      <c r="DR49" s="93"/>
      <c r="DS49" s="93"/>
      <c r="DT49" s="93"/>
      <c r="DU49" s="93"/>
      <c r="DV49" s="93"/>
      <c r="DW49" s="93"/>
      <c r="DX49" s="93"/>
      <c r="DY49" s="93"/>
      <c r="DZ49" s="93"/>
      <c r="EA49" s="93"/>
      <c r="EB49" s="93"/>
      <c r="EC49" s="93"/>
      <c r="ED49" s="93"/>
      <c r="EE49" s="93"/>
      <c r="EF49" s="93"/>
      <c r="EG49" s="93"/>
      <c r="EH49" s="93"/>
      <c r="EI49" s="93"/>
      <c r="EJ49" s="93"/>
      <c r="EK49" s="93"/>
      <c r="EL49" s="93"/>
      <c r="EM49" s="93"/>
      <c r="EN49" s="93"/>
      <c r="EO49" s="93"/>
      <c r="EP49" s="93"/>
      <c r="EQ49" s="93"/>
      <c r="ER49" s="93"/>
      <c r="ES49" s="93"/>
      <c r="ET49" s="93"/>
      <c r="EU49" s="93"/>
      <c r="EV49" s="93"/>
      <c r="EW49" s="93"/>
      <c r="EX49" s="93"/>
      <c r="EY49" s="93"/>
      <c r="EZ49" s="93"/>
      <c r="FA49" s="93"/>
      <c r="FB49" s="93"/>
      <c r="FC49" s="93"/>
      <c r="FD49" s="93"/>
      <c r="FE49" s="93"/>
      <c r="FF49" s="93"/>
      <c r="FG49" s="93"/>
      <c r="FH49" s="93"/>
      <c r="FI49" s="93"/>
      <c r="FJ49" s="93"/>
      <c r="FK49" s="93"/>
      <c r="FL49" s="93"/>
      <c r="FM49" s="93"/>
      <c r="FN49" s="93"/>
      <c r="FO49" s="93"/>
      <c r="FP49" s="93"/>
      <c r="FQ49" s="93"/>
      <c r="FR49" s="93"/>
      <c r="FS49" s="93"/>
      <c r="FT49" s="93"/>
      <c r="FU49" s="93"/>
      <c r="FV49" s="93"/>
      <c r="FW49" s="93"/>
      <c r="FX49" s="93"/>
      <c r="FY49" s="93"/>
      <c r="FZ49" s="93"/>
      <c r="GA49" s="93"/>
      <c r="GB49" s="93"/>
      <c r="GC49" s="93"/>
      <c r="GD49" s="93"/>
      <c r="GE49" s="93"/>
      <c r="GF49" s="93"/>
      <c r="GG49" s="93"/>
      <c r="GH49" s="93"/>
      <c r="GI49" s="93"/>
      <c r="GJ49" s="93"/>
      <c r="GK49" s="93"/>
      <c r="GL49" s="93"/>
      <c r="GM49" s="93"/>
      <c r="GN49" s="93"/>
      <c r="GO49" s="93"/>
      <c r="GP49" s="93"/>
      <c r="GQ49" s="93"/>
      <c r="GR49" s="93"/>
      <c r="GS49" s="93"/>
      <c r="GT49" s="93"/>
      <c r="GU49" s="93"/>
      <c r="GV49" s="93"/>
      <c r="GW49" s="93"/>
      <c r="GX49" s="93"/>
      <c r="GY49" s="93"/>
      <c r="GZ49" s="93"/>
      <c r="HA49" s="93"/>
      <c r="HB49" s="93"/>
      <c r="HC49" s="93"/>
      <c r="HD49" s="93"/>
      <c r="HE49" s="93"/>
      <c r="HF49" s="93"/>
      <c r="HG49" s="93"/>
      <c r="HH49" s="93"/>
      <c r="HI49" s="93"/>
      <c r="HJ49" s="93"/>
      <c r="HK49" s="93"/>
    </row>
    <row r="50" spans="1:219" hidden="1" x14ac:dyDescent="0.25">
      <c r="A50" s="702"/>
      <c r="B50" s="679"/>
      <c r="C50" s="130">
        <v>1.1499999999999999</v>
      </c>
      <c r="D50" s="132" t="s">
        <v>231</v>
      </c>
      <c r="E50" s="396" t="s">
        <v>230</v>
      </c>
      <c r="F50" s="130">
        <v>1.1499999999999999</v>
      </c>
      <c r="G50" s="679"/>
      <c r="H50" s="128"/>
      <c r="I50" s="685"/>
      <c r="J50" s="121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BP50" s="93"/>
      <c r="BQ50" s="93"/>
      <c r="BR50" s="93"/>
      <c r="BS50" s="93"/>
      <c r="BT50" s="93"/>
      <c r="BU50" s="93"/>
      <c r="BV50" s="93"/>
      <c r="BW50" s="93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3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3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3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93"/>
      <c r="DZ50" s="93"/>
      <c r="EA50" s="93"/>
      <c r="EB50" s="93"/>
      <c r="EC50" s="93"/>
      <c r="ED50" s="93"/>
      <c r="EE50" s="93"/>
      <c r="EF50" s="93"/>
      <c r="EG50" s="93"/>
      <c r="EH50" s="93"/>
      <c r="EI50" s="93"/>
      <c r="EJ50" s="93"/>
      <c r="EK50" s="93"/>
      <c r="EL50" s="93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3"/>
      <c r="EZ50" s="93"/>
      <c r="FA50" s="93"/>
      <c r="FB50" s="93"/>
      <c r="FC50" s="93"/>
      <c r="FD50" s="93"/>
      <c r="FE50" s="93"/>
      <c r="FF50" s="93"/>
      <c r="FG50" s="93"/>
      <c r="FH50" s="93"/>
      <c r="FI50" s="93"/>
      <c r="FJ50" s="93"/>
      <c r="FK50" s="93"/>
      <c r="FL50" s="93"/>
      <c r="FM50" s="93"/>
      <c r="FN50" s="93"/>
      <c r="FO50" s="93"/>
      <c r="FP50" s="93"/>
      <c r="FQ50" s="93"/>
      <c r="FR50" s="93"/>
      <c r="FS50" s="93"/>
      <c r="FT50" s="93"/>
      <c r="FU50" s="93"/>
      <c r="FV50" s="93"/>
      <c r="FW50" s="93"/>
      <c r="FX50" s="93"/>
      <c r="FY50" s="93"/>
      <c r="FZ50" s="93"/>
      <c r="GA50" s="93"/>
      <c r="GB50" s="93"/>
      <c r="GC50" s="93"/>
      <c r="GD50" s="93"/>
      <c r="GE50" s="93"/>
      <c r="GF50" s="93"/>
      <c r="GG50" s="93"/>
      <c r="GH50" s="93"/>
      <c r="GI50" s="93"/>
      <c r="GJ50" s="93"/>
      <c r="GK50" s="93"/>
      <c r="GL50" s="93"/>
      <c r="GM50" s="93"/>
      <c r="GN50" s="93"/>
      <c r="GO50" s="93"/>
      <c r="GP50" s="93"/>
      <c r="GQ50" s="93"/>
      <c r="GR50" s="93"/>
      <c r="GS50" s="93"/>
      <c r="GT50" s="93"/>
      <c r="GU50" s="93"/>
      <c r="GV50" s="93"/>
      <c r="GW50" s="93"/>
      <c r="GX50" s="93"/>
      <c r="GY50" s="93"/>
      <c r="GZ50" s="93"/>
      <c r="HA50" s="93"/>
      <c r="HB50" s="93"/>
      <c r="HC50" s="93"/>
      <c r="HD50" s="93"/>
      <c r="HE50" s="93"/>
      <c r="HF50" s="93"/>
      <c r="HG50" s="93"/>
      <c r="HH50" s="93"/>
      <c r="HI50" s="93"/>
      <c r="HJ50" s="93"/>
      <c r="HK50" s="93"/>
    </row>
    <row r="51" spans="1:219" ht="63" hidden="1" x14ac:dyDescent="0.25">
      <c r="A51" s="702"/>
      <c r="B51" s="679"/>
      <c r="C51" s="130">
        <v>1</v>
      </c>
      <c r="D51" s="132" t="s">
        <v>229</v>
      </c>
      <c r="E51" s="396"/>
      <c r="F51" s="130">
        <v>1</v>
      </c>
      <c r="G51" s="679"/>
      <c r="H51" s="128"/>
      <c r="I51" s="685"/>
      <c r="J51" s="121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BP51" s="93"/>
      <c r="BQ51" s="93"/>
      <c r="BR51" s="93"/>
      <c r="BS51" s="93"/>
      <c r="BT51" s="93"/>
      <c r="BU51" s="93"/>
      <c r="BV51" s="93"/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3"/>
      <c r="EV51" s="93"/>
      <c r="EW51" s="93"/>
      <c r="EX51" s="93"/>
      <c r="EY51" s="93"/>
      <c r="EZ51" s="93"/>
      <c r="FA51" s="93"/>
      <c r="FB51" s="93"/>
      <c r="FC51" s="93"/>
      <c r="FD51" s="93"/>
      <c r="FE51" s="93"/>
      <c r="FF51" s="93"/>
      <c r="FG51" s="93"/>
      <c r="FH51" s="93"/>
      <c r="FI51" s="93"/>
      <c r="FJ51" s="93"/>
      <c r="FK51" s="93"/>
      <c r="FL51" s="93"/>
      <c r="FM51" s="93"/>
      <c r="FN51" s="93"/>
      <c r="FO51" s="93"/>
      <c r="FP51" s="93"/>
      <c r="FQ51" s="93"/>
      <c r="FR51" s="93"/>
      <c r="FS51" s="93"/>
      <c r="FT51" s="93"/>
      <c r="FU51" s="93"/>
      <c r="FV51" s="93"/>
      <c r="FW51" s="93"/>
      <c r="FX51" s="93"/>
      <c r="FY51" s="93"/>
      <c r="FZ51" s="93"/>
      <c r="GA51" s="93"/>
      <c r="GB51" s="93"/>
      <c r="GC51" s="93"/>
      <c r="GD51" s="93"/>
      <c r="GE51" s="93"/>
      <c r="GF51" s="93"/>
      <c r="GG51" s="93"/>
      <c r="GH51" s="93"/>
      <c r="GI51" s="93"/>
      <c r="GJ51" s="93"/>
      <c r="GK51" s="93"/>
      <c r="GL51" s="93"/>
      <c r="GM51" s="93"/>
      <c r="GN51" s="93"/>
      <c r="GO51" s="93"/>
      <c r="GP51" s="93"/>
      <c r="GQ51" s="93"/>
      <c r="GR51" s="93"/>
      <c r="GS51" s="93"/>
      <c r="GT51" s="93"/>
      <c r="GU51" s="93"/>
      <c r="GV51" s="93"/>
      <c r="GW51" s="93"/>
      <c r="GX51" s="93"/>
      <c r="GY51" s="93"/>
      <c r="GZ51" s="93"/>
      <c r="HA51" s="93"/>
      <c r="HB51" s="93"/>
      <c r="HC51" s="93"/>
      <c r="HD51" s="93"/>
      <c r="HE51" s="93"/>
      <c r="HF51" s="93"/>
      <c r="HG51" s="93"/>
      <c r="HH51" s="93"/>
      <c r="HI51" s="93"/>
      <c r="HJ51" s="93"/>
      <c r="HK51" s="93"/>
    </row>
    <row r="52" spans="1:219" ht="47.25" hidden="1" x14ac:dyDescent="0.25">
      <c r="A52" s="702"/>
      <c r="B52" s="679"/>
      <c r="C52" s="130">
        <v>5</v>
      </c>
      <c r="D52" s="132" t="s">
        <v>213</v>
      </c>
      <c r="E52" s="396" t="s">
        <v>228</v>
      </c>
      <c r="F52" s="130">
        <v>5</v>
      </c>
      <c r="G52" s="679"/>
      <c r="H52" s="128"/>
      <c r="I52" s="685"/>
      <c r="J52" s="121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BP52" s="93"/>
      <c r="BQ52" s="93"/>
      <c r="BR52" s="93"/>
      <c r="BS52" s="93"/>
      <c r="BT52" s="93"/>
      <c r="BU52" s="93"/>
      <c r="BV52" s="93"/>
      <c r="BW52" s="93"/>
      <c r="BX52" s="93"/>
      <c r="BY52" s="93"/>
      <c r="BZ52" s="93"/>
      <c r="CA52" s="93"/>
      <c r="CB52" s="93"/>
      <c r="CC52" s="93"/>
      <c r="CD52" s="93"/>
      <c r="CE52" s="93"/>
      <c r="CF52" s="93"/>
      <c r="CG52" s="93"/>
      <c r="CH52" s="93"/>
      <c r="CI52" s="93"/>
      <c r="CJ52" s="93"/>
      <c r="CK52" s="93"/>
      <c r="CL52" s="93"/>
      <c r="CM52" s="93"/>
      <c r="CN52" s="93"/>
      <c r="CO52" s="93"/>
      <c r="CP52" s="93"/>
      <c r="CQ52" s="93"/>
      <c r="CR52" s="93"/>
      <c r="CS52" s="93"/>
      <c r="CT52" s="93"/>
      <c r="CU52" s="93"/>
      <c r="CV52" s="93"/>
      <c r="CW52" s="93"/>
      <c r="CX52" s="93"/>
      <c r="CY52" s="93"/>
      <c r="CZ52" s="93"/>
      <c r="DA52" s="93"/>
      <c r="DB52" s="93"/>
      <c r="DC52" s="93"/>
      <c r="DD52" s="93"/>
      <c r="DE52" s="93"/>
      <c r="DF52" s="93"/>
      <c r="DG52" s="93"/>
      <c r="DH52" s="93"/>
      <c r="DI52" s="93"/>
      <c r="DJ52" s="93"/>
      <c r="DK52" s="93"/>
      <c r="DL52" s="93"/>
      <c r="DM52" s="93"/>
      <c r="DN52" s="93"/>
      <c r="DO52" s="93"/>
      <c r="DP52" s="93"/>
      <c r="DQ52" s="93"/>
      <c r="DR52" s="93"/>
      <c r="DS52" s="93"/>
      <c r="DT52" s="93"/>
      <c r="DU52" s="93"/>
      <c r="DV52" s="93"/>
      <c r="DW52" s="93"/>
      <c r="DX52" s="93"/>
      <c r="DY52" s="93"/>
      <c r="DZ52" s="93"/>
      <c r="EA52" s="93"/>
      <c r="EB52" s="93"/>
      <c r="EC52" s="93"/>
      <c r="ED52" s="93"/>
      <c r="EE52" s="93"/>
      <c r="EF52" s="93"/>
      <c r="EG52" s="93"/>
      <c r="EH52" s="93"/>
      <c r="EI52" s="93"/>
      <c r="EJ52" s="93"/>
      <c r="EK52" s="93"/>
      <c r="EL52" s="93"/>
      <c r="EM52" s="93"/>
      <c r="EN52" s="93"/>
      <c r="EO52" s="93"/>
      <c r="EP52" s="93"/>
      <c r="EQ52" s="93"/>
      <c r="ER52" s="93"/>
      <c r="ES52" s="93"/>
      <c r="ET52" s="93"/>
      <c r="EU52" s="93"/>
      <c r="EV52" s="93"/>
      <c r="EW52" s="93"/>
      <c r="EX52" s="93"/>
      <c r="EY52" s="93"/>
      <c r="EZ52" s="93"/>
      <c r="FA52" s="93"/>
      <c r="FB52" s="93"/>
      <c r="FC52" s="93"/>
      <c r="FD52" s="93"/>
      <c r="FE52" s="93"/>
      <c r="FF52" s="93"/>
      <c r="FG52" s="93"/>
      <c r="FH52" s="93"/>
      <c r="FI52" s="93"/>
      <c r="FJ52" s="93"/>
      <c r="FK52" s="93"/>
      <c r="FL52" s="93"/>
      <c r="FM52" s="93"/>
      <c r="FN52" s="93"/>
      <c r="FO52" s="93"/>
      <c r="FP52" s="93"/>
      <c r="FQ52" s="93"/>
      <c r="FR52" s="93"/>
      <c r="FS52" s="93"/>
      <c r="FT52" s="93"/>
      <c r="FU52" s="93"/>
      <c r="FV52" s="93"/>
      <c r="FW52" s="93"/>
      <c r="FX52" s="93"/>
      <c r="FY52" s="93"/>
      <c r="FZ52" s="93"/>
      <c r="GA52" s="93"/>
      <c r="GB52" s="93"/>
      <c r="GC52" s="93"/>
      <c r="GD52" s="93"/>
      <c r="GE52" s="93"/>
      <c r="GF52" s="93"/>
      <c r="GG52" s="93"/>
      <c r="GH52" s="93"/>
      <c r="GI52" s="93"/>
      <c r="GJ52" s="93"/>
      <c r="GK52" s="93"/>
      <c r="GL52" s="93"/>
      <c r="GM52" s="93"/>
      <c r="GN52" s="93"/>
      <c r="GO52" s="93"/>
      <c r="GP52" s="93"/>
      <c r="GQ52" s="93"/>
      <c r="GR52" s="93"/>
      <c r="GS52" s="93"/>
      <c r="GT52" s="93"/>
      <c r="GU52" s="93"/>
      <c r="GV52" s="93"/>
      <c r="GW52" s="93"/>
      <c r="GX52" s="93"/>
      <c r="GY52" s="93"/>
      <c r="GZ52" s="93"/>
      <c r="HA52" s="93"/>
      <c r="HB52" s="93"/>
      <c r="HC52" s="93"/>
      <c r="HD52" s="93"/>
      <c r="HE52" s="93"/>
      <c r="HF52" s="93"/>
      <c r="HG52" s="93"/>
      <c r="HH52" s="93"/>
      <c r="HI52" s="93"/>
      <c r="HJ52" s="93"/>
      <c r="HK52" s="93"/>
    </row>
    <row r="53" spans="1:219" ht="31.5" hidden="1" x14ac:dyDescent="0.25">
      <c r="A53" s="702"/>
      <c r="B53" s="679"/>
      <c r="C53" s="129">
        <v>1.31</v>
      </c>
      <c r="D53" s="131" t="s">
        <v>195</v>
      </c>
      <c r="E53" s="130" t="s">
        <v>170</v>
      </c>
      <c r="F53" s="129">
        <v>1.31</v>
      </c>
      <c r="G53" s="679"/>
      <c r="H53" s="128"/>
      <c r="I53" s="685"/>
      <c r="J53" s="121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BP53" s="93"/>
      <c r="BQ53" s="93"/>
      <c r="BR53" s="93"/>
      <c r="BS53" s="93"/>
      <c r="BT53" s="93"/>
      <c r="BU53" s="93"/>
      <c r="BV53" s="93"/>
      <c r="BW53" s="93"/>
      <c r="BX53" s="93"/>
      <c r="BY53" s="93"/>
      <c r="BZ53" s="93"/>
      <c r="CA53" s="93"/>
      <c r="CB53" s="93"/>
      <c r="CC53" s="93"/>
      <c r="CD53" s="93"/>
      <c r="CE53" s="93"/>
      <c r="CF53" s="93"/>
      <c r="CG53" s="93"/>
      <c r="CH53" s="93"/>
      <c r="CI53" s="93"/>
      <c r="CJ53" s="93"/>
      <c r="CK53" s="93"/>
      <c r="CL53" s="93"/>
      <c r="CM53" s="93"/>
      <c r="CN53" s="93"/>
      <c r="CO53" s="93"/>
      <c r="CP53" s="93"/>
      <c r="CQ53" s="93"/>
      <c r="CR53" s="93"/>
      <c r="CS53" s="93"/>
      <c r="CT53" s="93"/>
      <c r="CU53" s="93"/>
      <c r="CV53" s="93"/>
      <c r="CW53" s="93"/>
      <c r="CX53" s="93"/>
      <c r="CY53" s="93"/>
      <c r="CZ53" s="93"/>
      <c r="DA53" s="93"/>
      <c r="DB53" s="93"/>
      <c r="DC53" s="93"/>
      <c r="DD53" s="93"/>
      <c r="DE53" s="93"/>
      <c r="DF53" s="93"/>
      <c r="DG53" s="93"/>
      <c r="DH53" s="93"/>
      <c r="DI53" s="93"/>
      <c r="DJ53" s="93"/>
      <c r="DK53" s="93"/>
      <c r="DL53" s="93"/>
      <c r="DM53" s="93"/>
      <c r="DN53" s="93"/>
      <c r="DO53" s="93"/>
      <c r="DP53" s="93"/>
      <c r="DQ53" s="93"/>
      <c r="DR53" s="93"/>
      <c r="DS53" s="93"/>
      <c r="DT53" s="93"/>
      <c r="DU53" s="93"/>
      <c r="DV53" s="93"/>
      <c r="DW53" s="93"/>
      <c r="DX53" s="93"/>
      <c r="DY53" s="93"/>
      <c r="DZ53" s="93"/>
      <c r="EA53" s="93"/>
      <c r="EB53" s="93"/>
      <c r="EC53" s="93"/>
      <c r="ED53" s="93"/>
      <c r="EE53" s="93"/>
      <c r="EF53" s="93"/>
      <c r="EG53" s="93"/>
      <c r="EH53" s="93"/>
      <c r="EI53" s="93"/>
      <c r="EJ53" s="93"/>
      <c r="EK53" s="93"/>
      <c r="EL53" s="93"/>
      <c r="EM53" s="93"/>
      <c r="EN53" s="93"/>
      <c r="EO53" s="93"/>
      <c r="EP53" s="93"/>
      <c r="EQ53" s="93"/>
      <c r="ER53" s="93"/>
      <c r="ES53" s="93"/>
      <c r="ET53" s="93"/>
      <c r="EU53" s="93"/>
      <c r="EV53" s="93"/>
      <c r="EW53" s="93"/>
      <c r="EX53" s="93"/>
      <c r="EY53" s="93"/>
      <c r="EZ53" s="93"/>
      <c r="FA53" s="93"/>
      <c r="FB53" s="93"/>
      <c r="FC53" s="93"/>
      <c r="FD53" s="93"/>
      <c r="FE53" s="93"/>
      <c r="FF53" s="93"/>
      <c r="FG53" s="93"/>
      <c r="FH53" s="93"/>
      <c r="FI53" s="93"/>
      <c r="FJ53" s="93"/>
      <c r="FK53" s="93"/>
      <c r="FL53" s="93"/>
      <c r="FM53" s="93"/>
      <c r="FN53" s="93"/>
      <c r="FO53" s="93"/>
      <c r="FP53" s="93"/>
      <c r="FQ53" s="93"/>
      <c r="FR53" s="93"/>
      <c r="FS53" s="93"/>
      <c r="FT53" s="93"/>
      <c r="FU53" s="93"/>
      <c r="FV53" s="93"/>
      <c r="FW53" s="93"/>
      <c r="FX53" s="93"/>
      <c r="FY53" s="93"/>
      <c r="FZ53" s="93"/>
      <c r="GA53" s="93"/>
      <c r="GB53" s="93"/>
      <c r="GC53" s="93"/>
      <c r="GD53" s="93"/>
      <c r="GE53" s="93"/>
      <c r="GF53" s="93"/>
      <c r="GG53" s="93"/>
      <c r="GH53" s="93"/>
      <c r="GI53" s="93"/>
      <c r="GJ53" s="93"/>
      <c r="GK53" s="93"/>
      <c r="GL53" s="93"/>
      <c r="GM53" s="93"/>
      <c r="GN53" s="93"/>
      <c r="GO53" s="93"/>
      <c r="GP53" s="93"/>
      <c r="GQ53" s="93"/>
      <c r="GR53" s="93"/>
      <c r="GS53" s="93"/>
      <c r="GT53" s="93"/>
      <c r="GU53" s="93"/>
      <c r="GV53" s="93"/>
      <c r="GW53" s="93"/>
      <c r="GX53" s="93"/>
      <c r="GY53" s="93"/>
      <c r="GZ53" s="93"/>
      <c r="HA53" s="93"/>
      <c r="HB53" s="93"/>
      <c r="HC53" s="93"/>
      <c r="HD53" s="93"/>
      <c r="HE53" s="93"/>
      <c r="HF53" s="93"/>
      <c r="HG53" s="93"/>
      <c r="HH53" s="93"/>
      <c r="HI53" s="93"/>
      <c r="HJ53" s="93"/>
      <c r="HK53" s="93"/>
    </row>
    <row r="54" spans="1:219" ht="47.25" hidden="1" x14ac:dyDescent="0.25">
      <c r="A54" s="703"/>
      <c r="B54" s="680"/>
      <c r="C54" s="125">
        <v>9.7129999999999992</v>
      </c>
      <c r="D54" s="127" t="s">
        <v>194</v>
      </c>
      <c r="E54" s="126" t="s">
        <v>168</v>
      </c>
      <c r="F54" s="125">
        <v>9.7129999999999992</v>
      </c>
      <c r="G54" s="680"/>
      <c r="H54" s="124"/>
      <c r="I54" s="686"/>
    </row>
    <row r="55" spans="1:219" ht="47.25" hidden="1" x14ac:dyDescent="0.25">
      <c r="A55" s="692" t="s">
        <v>227</v>
      </c>
      <c r="B55" s="678" t="s">
        <v>183</v>
      </c>
      <c r="C55" s="135"/>
      <c r="D55" s="694" t="s">
        <v>226</v>
      </c>
      <c r="E55" s="395" t="s">
        <v>225</v>
      </c>
      <c r="F55" s="135"/>
      <c r="G55" s="678" t="s">
        <v>224</v>
      </c>
      <c r="H55" s="134"/>
      <c r="I55" s="391">
        <v>707</v>
      </c>
      <c r="J55" s="121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BP55" s="122"/>
      <c r="BQ55" s="122"/>
      <c r="BR55" s="122"/>
      <c r="BS55" s="122"/>
      <c r="BT55" s="122"/>
      <c r="BU55" s="122"/>
      <c r="BV55" s="122"/>
      <c r="BW55" s="122"/>
      <c r="BX55" s="12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22"/>
      <c r="DE55" s="122"/>
      <c r="DF55" s="122"/>
      <c r="DG55" s="122"/>
      <c r="DH55" s="122"/>
      <c r="DI55" s="122"/>
      <c r="DJ55" s="122"/>
      <c r="DK55" s="122"/>
      <c r="DL55" s="122"/>
      <c r="DM55" s="12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22"/>
      <c r="DY55" s="122"/>
      <c r="DZ55" s="122"/>
      <c r="EA55" s="122"/>
      <c r="EB55" s="122"/>
      <c r="EC55" s="122"/>
      <c r="ED55" s="122"/>
      <c r="EE55" s="122"/>
      <c r="EF55" s="122"/>
      <c r="EG55" s="12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22"/>
      <c r="ES55" s="122"/>
      <c r="ET55" s="122"/>
      <c r="EU55" s="122"/>
      <c r="EV55" s="122"/>
      <c r="EW55" s="122"/>
      <c r="EX55" s="122"/>
      <c r="EY55" s="122"/>
      <c r="EZ55" s="122"/>
      <c r="FA55" s="122"/>
      <c r="FB55" s="122"/>
      <c r="FC55" s="122"/>
      <c r="FD55" s="122"/>
      <c r="FE55" s="122"/>
      <c r="FF55" s="122"/>
      <c r="FG55" s="122"/>
      <c r="FH55" s="122"/>
      <c r="FI55" s="122"/>
      <c r="FJ55" s="122"/>
      <c r="FK55" s="122"/>
      <c r="FL55" s="122"/>
      <c r="FM55" s="122"/>
      <c r="FN55" s="122"/>
      <c r="FO55" s="122"/>
      <c r="FP55" s="122"/>
      <c r="FQ55" s="122"/>
      <c r="FR55" s="122"/>
      <c r="FS55" s="122"/>
      <c r="FT55" s="122"/>
      <c r="FU55" s="122"/>
      <c r="FV55" s="122"/>
      <c r="FW55" s="122"/>
      <c r="FX55" s="122"/>
      <c r="FY55" s="122"/>
      <c r="FZ55" s="122"/>
      <c r="GA55" s="122"/>
      <c r="GB55" s="122"/>
      <c r="GC55" s="122"/>
      <c r="GD55" s="122"/>
      <c r="GE55" s="122"/>
      <c r="GF55" s="122"/>
      <c r="GG55" s="122"/>
      <c r="GH55" s="122"/>
      <c r="GI55" s="122"/>
      <c r="GJ55" s="122"/>
      <c r="GK55" s="122"/>
      <c r="GL55" s="122"/>
      <c r="GM55" s="122"/>
      <c r="GN55" s="122"/>
      <c r="GO55" s="122"/>
      <c r="GP55" s="122"/>
      <c r="GQ55" s="122"/>
      <c r="GR55" s="122"/>
      <c r="GS55" s="122"/>
      <c r="GT55" s="122"/>
      <c r="GU55" s="122"/>
      <c r="GV55" s="122"/>
      <c r="GW55" s="122"/>
      <c r="GX55" s="122"/>
      <c r="GY55" s="122"/>
      <c r="GZ55" s="122"/>
      <c r="HA55" s="122"/>
      <c r="HB55" s="122"/>
      <c r="HC55" s="122"/>
      <c r="HD55" s="122"/>
      <c r="HE55" s="122"/>
      <c r="HF55" s="122"/>
      <c r="HG55" s="122"/>
      <c r="HH55" s="122"/>
      <c r="HI55" s="122"/>
      <c r="HJ55" s="122"/>
      <c r="HK55" s="122"/>
    </row>
    <row r="56" spans="1:219" ht="47.25" hidden="1" x14ac:dyDescent="0.25">
      <c r="A56" s="693"/>
      <c r="B56" s="679"/>
      <c r="C56" s="129"/>
      <c r="D56" s="695"/>
      <c r="E56" s="136" t="s">
        <v>223</v>
      </c>
      <c r="F56" s="129"/>
      <c r="G56" s="679"/>
      <c r="H56" s="128"/>
      <c r="I56" s="392"/>
      <c r="J56" s="121"/>
      <c r="K56" s="93"/>
      <c r="L56" s="93"/>
      <c r="M56" s="93"/>
      <c r="N56" s="93"/>
      <c r="O56" s="93"/>
      <c r="P56" s="93"/>
      <c r="Q56" s="93"/>
      <c r="R56" s="93"/>
      <c r="S56" s="93"/>
      <c r="T56" s="93"/>
      <c r="U56" s="93"/>
      <c r="V56" s="93"/>
      <c r="W56" s="93"/>
      <c r="X56" s="93"/>
      <c r="Y56" s="93"/>
      <c r="BP56" s="93"/>
      <c r="BQ56" s="93"/>
      <c r="BR56" s="93"/>
      <c r="BS56" s="93"/>
      <c r="BT56" s="93"/>
      <c r="BU56" s="93"/>
      <c r="BV56" s="93"/>
      <c r="BW56" s="93"/>
      <c r="BX56" s="93"/>
      <c r="BY56" s="93"/>
      <c r="BZ56" s="93"/>
      <c r="CA56" s="93"/>
      <c r="CB56" s="93"/>
      <c r="CC56" s="93"/>
      <c r="CD56" s="93"/>
      <c r="CE56" s="93"/>
      <c r="CF56" s="93"/>
      <c r="CG56" s="93"/>
      <c r="CH56" s="93"/>
      <c r="CI56" s="93"/>
      <c r="CJ56" s="93"/>
      <c r="CK56" s="93"/>
      <c r="CL56" s="93"/>
      <c r="CM56" s="93"/>
      <c r="CN56" s="93"/>
      <c r="CO56" s="93"/>
      <c r="CP56" s="93"/>
      <c r="CQ56" s="93"/>
      <c r="CR56" s="93"/>
      <c r="CS56" s="93"/>
      <c r="CT56" s="93"/>
      <c r="CU56" s="93"/>
      <c r="CV56" s="93"/>
      <c r="CW56" s="93"/>
      <c r="CX56" s="93"/>
      <c r="CY56" s="93"/>
      <c r="CZ56" s="93"/>
      <c r="DA56" s="93"/>
      <c r="DB56" s="93"/>
      <c r="DC56" s="93"/>
      <c r="DD56" s="93"/>
      <c r="DE56" s="93"/>
      <c r="DF56" s="93"/>
      <c r="DG56" s="93"/>
      <c r="DH56" s="93"/>
      <c r="DI56" s="93"/>
      <c r="DJ56" s="93"/>
      <c r="DK56" s="93"/>
      <c r="DL56" s="93"/>
      <c r="DM56" s="93"/>
      <c r="DN56" s="93"/>
      <c r="DO56" s="93"/>
      <c r="DP56" s="93"/>
      <c r="DQ56" s="93"/>
      <c r="DR56" s="93"/>
      <c r="DS56" s="93"/>
      <c r="DT56" s="93"/>
      <c r="DU56" s="93"/>
      <c r="DV56" s="93"/>
      <c r="DW56" s="93"/>
      <c r="DX56" s="93"/>
      <c r="DY56" s="93"/>
      <c r="DZ56" s="93"/>
      <c r="EA56" s="93"/>
      <c r="EB56" s="93"/>
      <c r="EC56" s="93"/>
      <c r="ED56" s="93"/>
      <c r="EE56" s="93"/>
      <c r="EF56" s="93"/>
      <c r="EG56" s="93"/>
      <c r="EH56" s="93"/>
      <c r="EI56" s="93"/>
      <c r="EJ56" s="93"/>
      <c r="EK56" s="93"/>
      <c r="EL56" s="93"/>
      <c r="EM56" s="93"/>
      <c r="EN56" s="93"/>
      <c r="EO56" s="93"/>
      <c r="EP56" s="93"/>
      <c r="EQ56" s="93"/>
      <c r="ER56" s="93"/>
      <c r="ES56" s="93"/>
      <c r="ET56" s="93"/>
      <c r="EU56" s="93"/>
      <c r="EV56" s="93"/>
      <c r="EW56" s="93"/>
      <c r="EX56" s="93"/>
      <c r="EY56" s="93"/>
      <c r="EZ56" s="93"/>
      <c r="FA56" s="93"/>
      <c r="FB56" s="93"/>
      <c r="FC56" s="93"/>
      <c r="FD56" s="93"/>
      <c r="FE56" s="93"/>
      <c r="FF56" s="93"/>
      <c r="FG56" s="93"/>
      <c r="FH56" s="93"/>
      <c r="FI56" s="93"/>
      <c r="FJ56" s="93"/>
      <c r="FK56" s="93"/>
      <c r="FL56" s="93"/>
      <c r="FM56" s="93"/>
      <c r="FN56" s="93"/>
      <c r="FO56" s="93"/>
      <c r="FP56" s="93"/>
      <c r="FQ56" s="93"/>
      <c r="FR56" s="93"/>
      <c r="FS56" s="93"/>
      <c r="FT56" s="93"/>
      <c r="FU56" s="93"/>
      <c r="FV56" s="93"/>
      <c r="FW56" s="93"/>
      <c r="FX56" s="93"/>
      <c r="FY56" s="93"/>
      <c r="FZ56" s="93"/>
      <c r="GA56" s="93"/>
      <c r="GB56" s="93"/>
      <c r="GC56" s="93"/>
      <c r="GD56" s="93"/>
      <c r="GE56" s="93"/>
      <c r="GF56" s="93"/>
      <c r="GG56" s="93"/>
      <c r="GH56" s="93"/>
      <c r="GI56" s="93"/>
      <c r="GJ56" s="93"/>
      <c r="GK56" s="93"/>
      <c r="GL56" s="93"/>
      <c r="GM56" s="93"/>
      <c r="GN56" s="93"/>
      <c r="GO56" s="93"/>
      <c r="GP56" s="93"/>
      <c r="GQ56" s="93"/>
      <c r="GR56" s="93"/>
      <c r="GS56" s="93"/>
      <c r="GT56" s="93"/>
      <c r="GU56" s="93"/>
      <c r="GV56" s="93"/>
      <c r="GW56" s="93"/>
      <c r="GX56" s="93"/>
      <c r="GY56" s="93"/>
      <c r="GZ56" s="93"/>
      <c r="HA56" s="93"/>
      <c r="HB56" s="93"/>
      <c r="HC56" s="93"/>
      <c r="HD56" s="93"/>
      <c r="HE56" s="93"/>
      <c r="HF56" s="93"/>
      <c r="HG56" s="93"/>
      <c r="HH56" s="93"/>
      <c r="HI56" s="93"/>
      <c r="HJ56" s="93"/>
      <c r="HK56" s="93"/>
    </row>
    <row r="57" spans="1:219" hidden="1" x14ac:dyDescent="0.25">
      <c r="A57" s="693"/>
      <c r="B57" s="679"/>
      <c r="C57" s="130">
        <v>1</v>
      </c>
      <c r="D57" s="132" t="s">
        <v>206</v>
      </c>
      <c r="E57" s="396" t="s">
        <v>222</v>
      </c>
      <c r="F57" s="130">
        <v>1</v>
      </c>
      <c r="G57" s="679"/>
      <c r="H57" s="128"/>
      <c r="I57" s="392"/>
      <c r="J57" s="121"/>
      <c r="K57" s="93"/>
      <c r="L57" s="93"/>
      <c r="M57" s="93"/>
      <c r="N57" s="93"/>
      <c r="O57" s="93"/>
      <c r="P57" s="93"/>
      <c r="Q57" s="93"/>
      <c r="R57" s="93"/>
      <c r="S57" s="93"/>
      <c r="T57" s="93"/>
      <c r="U57" s="93"/>
      <c r="V57" s="93"/>
      <c r="W57" s="93"/>
      <c r="X57" s="93"/>
      <c r="Y57" s="93"/>
      <c r="BP57" s="93"/>
      <c r="BQ57" s="93"/>
      <c r="BR57" s="93"/>
      <c r="BS57" s="93"/>
      <c r="BT57" s="93"/>
      <c r="BU57" s="93"/>
      <c r="BV57" s="93"/>
      <c r="BW57" s="93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3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3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3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93"/>
      <c r="DZ57" s="93"/>
      <c r="EA57" s="93"/>
      <c r="EB57" s="93"/>
      <c r="EC57" s="93"/>
      <c r="ED57" s="93"/>
      <c r="EE57" s="93"/>
      <c r="EF57" s="93"/>
      <c r="EG57" s="93"/>
      <c r="EH57" s="93"/>
      <c r="EI57" s="93"/>
      <c r="EJ57" s="93"/>
      <c r="EK57" s="93"/>
      <c r="EL57" s="93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3"/>
      <c r="EZ57" s="93"/>
      <c r="FA57" s="93"/>
      <c r="FB57" s="93"/>
      <c r="FC57" s="93"/>
      <c r="FD57" s="93"/>
      <c r="FE57" s="93"/>
      <c r="FF57" s="93"/>
      <c r="FG57" s="93"/>
      <c r="FH57" s="93"/>
      <c r="FI57" s="93"/>
      <c r="FJ57" s="93"/>
      <c r="FK57" s="93"/>
      <c r="FL57" s="93"/>
      <c r="FM57" s="93"/>
      <c r="FN57" s="93"/>
      <c r="FO57" s="93"/>
      <c r="FP57" s="93"/>
      <c r="FQ57" s="93"/>
      <c r="FR57" s="93"/>
      <c r="FS57" s="93"/>
      <c r="FT57" s="93"/>
      <c r="FU57" s="93"/>
      <c r="FV57" s="93"/>
      <c r="FW57" s="93"/>
      <c r="FX57" s="93"/>
      <c r="FY57" s="93"/>
      <c r="FZ57" s="93"/>
      <c r="GA57" s="93"/>
      <c r="GB57" s="93"/>
      <c r="GC57" s="93"/>
      <c r="GD57" s="93"/>
      <c r="GE57" s="93"/>
      <c r="GF57" s="93"/>
      <c r="GG57" s="93"/>
      <c r="GH57" s="93"/>
      <c r="GI57" s="93"/>
      <c r="GJ57" s="93"/>
      <c r="GK57" s="93"/>
      <c r="GL57" s="93"/>
      <c r="GM57" s="93"/>
      <c r="GN57" s="93"/>
      <c r="GO57" s="93"/>
      <c r="GP57" s="93"/>
      <c r="GQ57" s="93"/>
      <c r="GR57" s="93"/>
      <c r="GS57" s="93"/>
      <c r="GT57" s="93"/>
      <c r="GU57" s="93"/>
      <c r="GV57" s="93"/>
      <c r="GW57" s="93"/>
      <c r="GX57" s="93"/>
      <c r="GY57" s="93"/>
      <c r="GZ57" s="93"/>
      <c r="HA57" s="93"/>
      <c r="HB57" s="93"/>
      <c r="HC57" s="93"/>
      <c r="HD57" s="93"/>
      <c r="HE57" s="93"/>
      <c r="HF57" s="93"/>
      <c r="HG57" s="93"/>
      <c r="HH57" s="93"/>
      <c r="HI57" s="93"/>
      <c r="HJ57" s="93"/>
      <c r="HK57" s="93"/>
    </row>
    <row r="58" spans="1:219" ht="31.5" hidden="1" x14ac:dyDescent="0.25">
      <c r="A58" s="693"/>
      <c r="B58" s="679"/>
      <c r="C58" s="130">
        <v>5.16</v>
      </c>
      <c r="D58" s="132" t="s">
        <v>221</v>
      </c>
      <c r="E58" s="133" t="s">
        <v>220</v>
      </c>
      <c r="F58" s="130">
        <v>5.16</v>
      </c>
      <c r="G58" s="679"/>
      <c r="H58" s="128"/>
      <c r="I58" s="392"/>
      <c r="J58" s="121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93"/>
      <c r="Y58" s="93"/>
      <c r="BP58" s="93"/>
      <c r="BQ58" s="93"/>
      <c r="BR58" s="93"/>
      <c r="BS58" s="93"/>
      <c r="BT58" s="93"/>
      <c r="BU58" s="93"/>
      <c r="BV58" s="93"/>
      <c r="BW58" s="93"/>
      <c r="BX58" s="93"/>
      <c r="BY58" s="93"/>
      <c r="BZ58" s="93"/>
      <c r="CA58" s="93"/>
      <c r="CB58" s="93"/>
      <c r="CC58" s="93"/>
      <c r="CD58" s="93"/>
      <c r="CE58" s="93"/>
      <c r="CF58" s="93"/>
      <c r="CG58" s="93"/>
      <c r="CH58" s="93"/>
      <c r="CI58" s="93"/>
      <c r="CJ58" s="93"/>
      <c r="CK58" s="93"/>
      <c r="CL58" s="93"/>
      <c r="CM58" s="93"/>
      <c r="CN58" s="93"/>
      <c r="CO58" s="93"/>
      <c r="CP58" s="93"/>
      <c r="CQ58" s="93"/>
      <c r="CR58" s="93"/>
      <c r="CS58" s="93"/>
      <c r="CT58" s="93"/>
      <c r="CU58" s="93"/>
      <c r="CV58" s="93"/>
      <c r="CW58" s="93"/>
      <c r="CX58" s="93"/>
      <c r="CY58" s="93"/>
      <c r="CZ58" s="93"/>
      <c r="DA58" s="93"/>
      <c r="DB58" s="93"/>
      <c r="DC58" s="93"/>
      <c r="DD58" s="93"/>
      <c r="DE58" s="93"/>
      <c r="DF58" s="93"/>
      <c r="DG58" s="93"/>
      <c r="DH58" s="93"/>
      <c r="DI58" s="93"/>
      <c r="DJ58" s="93"/>
      <c r="DK58" s="93"/>
      <c r="DL58" s="93"/>
      <c r="DM58" s="93"/>
      <c r="DN58" s="93"/>
      <c r="DO58" s="93"/>
      <c r="DP58" s="93"/>
      <c r="DQ58" s="93"/>
      <c r="DR58" s="93"/>
      <c r="DS58" s="93"/>
      <c r="DT58" s="93"/>
      <c r="DU58" s="93"/>
      <c r="DV58" s="93"/>
      <c r="DW58" s="93"/>
      <c r="DX58" s="93"/>
      <c r="DY58" s="93"/>
      <c r="DZ58" s="93"/>
      <c r="EA58" s="93"/>
      <c r="EB58" s="93"/>
      <c r="EC58" s="93"/>
      <c r="ED58" s="93"/>
      <c r="EE58" s="93"/>
      <c r="EF58" s="93"/>
      <c r="EG58" s="93"/>
      <c r="EH58" s="93"/>
      <c r="EI58" s="93"/>
      <c r="EJ58" s="93"/>
      <c r="EK58" s="93"/>
      <c r="EL58" s="93"/>
      <c r="EM58" s="93"/>
      <c r="EN58" s="93"/>
      <c r="EO58" s="93"/>
      <c r="EP58" s="93"/>
      <c r="EQ58" s="93"/>
      <c r="ER58" s="93"/>
      <c r="ES58" s="93"/>
      <c r="ET58" s="93"/>
      <c r="EU58" s="93"/>
      <c r="EV58" s="93"/>
      <c r="EW58" s="93"/>
      <c r="EX58" s="93"/>
      <c r="EY58" s="93"/>
      <c r="EZ58" s="93"/>
      <c r="FA58" s="93"/>
      <c r="FB58" s="93"/>
      <c r="FC58" s="93"/>
      <c r="FD58" s="93"/>
      <c r="FE58" s="93"/>
      <c r="FF58" s="93"/>
      <c r="FG58" s="93"/>
      <c r="FH58" s="93"/>
      <c r="FI58" s="93"/>
      <c r="FJ58" s="93"/>
      <c r="FK58" s="93"/>
      <c r="FL58" s="93"/>
      <c r="FM58" s="93"/>
      <c r="FN58" s="93"/>
      <c r="FO58" s="93"/>
      <c r="FP58" s="93"/>
      <c r="FQ58" s="93"/>
      <c r="FR58" s="93"/>
      <c r="FS58" s="93"/>
      <c r="FT58" s="93"/>
      <c r="FU58" s="93"/>
      <c r="FV58" s="93"/>
      <c r="FW58" s="93"/>
      <c r="FX58" s="93"/>
      <c r="FY58" s="93"/>
      <c r="FZ58" s="93"/>
      <c r="GA58" s="93"/>
      <c r="GB58" s="93"/>
      <c r="GC58" s="93"/>
      <c r="GD58" s="93"/>
      <c r="GE58" s="93"/>
      <c r="GF58" s="93"/>
      <c r="GG58" s="93"/>
      <c r="GH58" s="93"/>
      <c r="GI58" s="93"/>
      <c r="GJ58" s="93"/>
      <c r="GK58" s="93"/>
      <c r="GL58" s="93"/>
      <c r="GM58" s="93"/>
      <c r="GN58" s="93"/>
      <c r="GO58" s="93"/>
      <c r="GP58" s="93"/>
      <c r="GQ58" s="93"/>
      <c r="GR58" s="93"/>
      <c r="GS58" s="93"/>
      <c r="GT58" s="93"/>
      <c r="GU58" s="93"/>
      <c r="GV58" s="93"/>
      <c r="GW58" s="93"/>
      <c r="GX58" s="93"/>
      <c r="GY58" s="93"/>
      <c r="GZ58" s="93"/>
      <c r="HA58" s="93"/>
      <c r="HB58" s="93"/>
      <c r="HC58" s="93"/>
      <c r="HD58" s="93"/>
      <c r="HE58" s="93"/>
      <c r="HF58" s="93"/>
      <c r="HG58" s="93"/>
      <c r="HH58" s="93"/>
      <c r="HI58" s="93"/>
      <c r="HJ58" s="93"/>
      <c r="HK58" s="93"/>
    </row>
    <row r="59" spans="1:219" ht="31.5" hidden="1" x14ac:dyDescent="0.25">
      <c r="A59" s="693"/>
      <c r="B59" s="679"/>
      <c r="C59" s="130">
        <v>3</v>
      </c>
      <c r="D59" s="132" t="s">
        <v>203</v>
      </c>
      <c r="E59" s="396" t="s">
        <v>219</v>
      </c>
      <c r="F59" s="130">
        <v>3</v>
      </c>
      <c r="G59" s="679"/>
      <c r="H59" s="128"/>
      <c r="I59" s="392"/>
      <c r="J59" s="121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BP59" s="93"/>
      <c r="BQ59" s="93"/>
      <c r="BR59" s="93"/>
      <c r="BS59" s="93"/>
      <c r="BT59" s="93"/>
      <c r="BU59" s="93"/>
      <c r="BV59" s="93"/>
      <c r="BW59" s="93"/>
      <c r="BX59" s="93"/>
      <c r="BY59" s="93"/>
      <c r="BZ59" s="93"/>
      <c r="CA59" s="93"/>
      <c r="CB59" s="93"/>
      <c r="CC59" s="93"/>
      <c r="CD59" s="93"/>
      <c r="CE59" s="93"/>
      <c r="CF59" s="93"/>
      <c r="CG59" s="93"/>
      <c r="CH59" s="93"/>
      <c r="CI59" s="93"/>
      <c r="CJ59" s="93"/>
      <c r="CK59" s="93"/>
      <c r="CL59" s="93"/>
      <c r="CM59" s="93"/>
      <c r="CN59" s="93"/>
      <c r="CO59" s="93"/>
      <c r="CP59" s="93"/>
      <c r="CQ59" s="93"/>
      <c r="CR59" s="93"/>
      <c r="CS59" s="93"/>
      <c r="CT59" s="93"/>
      <c r="CU59" s="93"/>
      <c r="CV59" s="93"/>
      <c r="CW59" s="93"/>
      <c r="CX59" s="93"/>
      <c r="CY59" s="93"/>
      <c r="CZ59" s="93"/>
      <c r="DA59" s="93"/>
      <c r="DB59" s="93"/>
      <c r="DC59" s="93"/>
      <c r="DD59" s="93"/>
      <c r="DE59" s="93"/>
      <c r="DF59" s="93"/>
      <c r="DG59" s="93"/>
      <c r="DH59" s="93"/>
      <c r="DI59" s="93"/>
      <c r="DJ59" s="93"/>
      <c r="DK59" s="93"/>
      <c r="DL59" s="93"/>
      <c r="DM59" s="93"/>
      <c r="DN59" s="93"/>
      <c r="DO59" s="93"/>
      <c r="DP59" s="93"/>
      <c r="DQ59" s="93"/>
      <c r="DR59" s="93"/>
      <c r="DS59" s="93"/>
      <c r="DT59" s="93"/>
      <c r="DU59" s="93"/>
      <c r="DV59" s="93"/>
      <c r="DW59" s="93"/>
      <c r="DX59" s="93"/>
      <c r="DY59" s="93"/>
      <c r="DZ59" s="93"/>
      <c r="EA59" s="93"/>
      <c r="EB59" s="93"/>
      <c r="EC59" s="93"/>
      <c r="ED59" s="93"/>
      <c r="EE59" s="93"/>
      <c r="EF59" s="93"/>
      <c r="EG59" s="93"/>
      <c r="EH59" s="93"/>
      <c r="EI59" s="93"/>
      <c r="EJ59" s="93"/>
      <c r="EK59" s="93"/>
      <c r="EL59" s="93"/>
      <c r="EM59" s="93"/>
      <c r="EN59" s="93"/>
      <c r="EO59" s="93"/>
      <c r="EP59" s="93"/>
      <c r="EQ59" s="93"/>
      <c r="ER59" s="93"/>
      <c r="ES59" s="93"/>
      <c r="ET59" s="93"/>
      <c r="EU59" s="93"/>
      <c r="EV59" s="93"/>
      <c r="EW59" s="93"/>
      <c r="EX59" s="93"/>
      <c r="EY59" s="93"/>
      <c r="EZ59" s="93"/>
      <c r="FA59" s="93"/>
      <c r="FB59" s="93"/>
      <c r="FC59" s="93"/>
      <c r="FD59" s="93"/>
      <c r="FE59" s="93"/>
      <c r="FF59" s="93"/>
      <c r="FG59" s="93"/>
      <c r="FH59" s="93"/>
      <c r="FI59" s="93"/>
      <c r="FJ59" s="93"/>
      <c r="FK59" s="93"/>
      <c r="FL59" s="93"/>
      <c r="FM59" s="93"/>
      <c r="FN59" s="93"/>
      <c r="FO59" s="93"/>
      <c r="FP59" s="93"/>
      <c r="FQ59" s="93"/>
      <c r="FR59" s="93"/>
      <c r="FS59" s="93"/>
      <c r="FT59" s="93"/>
      <c r="FU59" s="93"/>
      <c r="FV59" s="93"/>
      <c r="FW59" s="93"/>
      <c r="FX59" s="93"/>
      <c r="FY59" s="93"/>
      <c r="FZ59" s="93"/>
      <c r="GA59" s="93"/>
      <c r="GB59" s="93"/>
      <c r="GC59" s="93"/>
      <c r="GD59" s="93"/>
      <c r="GE59" s="93"/>
      <c r="GF59" s="93"/>
      <c r="GG59" s="93"/>
      <c r="GH59" s="93"/>
      <c r="GI59" s="93"/>
      <c r="GJ59" s="93"/>
      <c r="GK59" s="93"/>
      <c r="GL59" s="93"/>
      <c r="GM59" s="93"/>
      <c r="GN59" s="93"/>
      <c r="GO59" s="93"/>
      <c r="GP59" s="93"/>
      <c r="GQ59" s="93"/>
      <c r="GR59" s="93"/>
      <c r="GS59" s="93"/>
      <c r="GT59" s="93"/>
      <c r="GU59" s="93"/>
      <c r="GV59" s="93"/>
      <c r="GW59" s="93"/>
      <c r="GX59" s="93"/>
      <c r="GY59" s="93"/>
      <c r="GZ59" s="93"/>
      <c r="HA59" s="93"/>
      <c r="HB59" s="93"/>
      <c r="HC59" s="93"/>
      <c r="HD59" s="93"/>
      <c r="HE59" s="93"/>
      <c r="HF59" s="93"/>
      <c r="HG59" s="93"/>
      <c r="HH59" s="93"/>
      <c r="HI59" s="93"/>
      <c r="HJ59" s="93"/>
      <c r="HK59" s="93"/>
    </row>
    <row r="60" spans="1:219" ht="31.5" hidden="1" x14ac:dyDescent="0.25">
      <c r="A60" s="693"/>
      <c r="B60" s="679"/>
      <c r="C60" s="130">
        <v>1</v>
      </c>
      <c r="D60" s="132" t="s">
        <v>218</v>
      </c>
      <c r="E60" s="396" t="s">
        <v>217</v>
      </c>
      <c r="F60" s="130">
        <v>1</v>
      </c>
      <c r="G60" s="679"/>
      <c r="H60" s="128"/>
      <c r="I60" s="392"/>
      <c r="J60" s="121"/>
      <c r="K60" s="93"/>
      <c r="L60" s="93"/>
      <c r="M60" s="93"/>
      <c r="N60" s="93"/>
      <c r="O60" s="93"/>
      <c r="P60" s="93"/>
      <c r="Q60" s="93"/>
      <c r="R60" s="93"/>
      <c r="S60" s="93"/>
      <c r="T60" s="93"/>
      <c r="U60" s="93"/>
      <c r="V60" s="93"/>
      <c r="W60" s="93"/>
      <c r="X60" s="93"/>
      <c r="Y60" s="93"/>
      <c r="BP60" s="93"/>
      <c r="BQ60" s="93"/>
      <c r="BR60" s="93"/>
      <c r="BS60" s="93"/>
      <c r="BT60" s="93"/>
      <c r="BU60" s="93"/>
      <c r="BV60" s="93"/>
      <c r="BW60" s="93"/>
      <c r="BX60" s="93"/>
      <c r="BY60" s="93"/>
      <c r="BZ60" s="93"/>
      <c r="CA60" s="93"/>
      <c r="CB60" s="93"/>
      <c r="CC60" s="93"/>
      <c r="CD60" s="93"/>
      <c r="CE60" s="93"/>
      <c r="CF60" s="93"/>
      <c r="CG60" s="93"/>
      <c r="CH60" s="93"/>
      <c r="CI60" s="93"/>
      <c r="CJ60" s="93"/>
      <c r="CK60" s="93"/>
      <c r="CL60" s="93"/>
      <c r="CM60" s="93"/>
      <c r="CN60" s="93"/>
      <c r="CO60" s="93"/>
      <c r="CP60" s="93"/>
      <c r="CQ60" s="93"/>
      <c r="CR60" s="93"/>
      <c r="CS60" s="93"/>
      <c r="CT60" s="93"/>
      <c r="CU60" s="93"/>
      <c r="CV60" s="93"/>
      <c r="CW60" s="93"/>
      <c r="CX60" s="93"/>
      <c r="CY60" s="93"/>
      <c r="CZ60" s="93"/>
      <c r="DA60" s="93"/>
      <c r="DB60" s="93"/>
      <c r="DC60" s="93"/>
      <c r="DD60" s="93"/>
      <c r="DE60" s="93"/>
      <c r="DF60" s="93"/>
      <c r="DG60" s="93"/>
      <c r="DH60" s="93"/>
      <c r="DI60" s="93"/>
      <c r="DJ60" s="93"/>
      <c r="DK60" s="93"/>
      <c r="DL60" s="93"/>
      <c r="DM60" s="93"/>
      <c r="DN60" s="93"/>
      <c r="DO60" s="93"/>
      <c r="DP60" s="93"/>
      <c r="DQ60" s="93"/>
      <c r="DR60" s="93"/>
      <c r="DS60" s="93"/>
      <c r="DT60" s="93"/>
      <c r="DU60" s="93"/>
      <c r="DV60" s="93"/>
      <c r="DW60" s="93"/>
      <c r="DX60" s="93"/>
      <c r="DY60" s="93"/>
      <c r="DZ60" s="93"/>
      <c r="EA60" s="93"/>
      <c r="EB60" s="93"/>
      <c r="EC60" s="93"/>
      <c r="ED60" s="93"/>
      <c r="EE60" s="93"/>
      <c r="EF60" s="93"/>
      <c r="EG60" s="93"/>
      <c r="EH60" s="93"/>
      <c r="EI60" s="93"/>
      <c r="EJ60" s="93"/>
      <c r="EK60" s="93"/>
      <c r="EL60" s="93"/>
      <c r="EM60" s="93"/>
      <c r="EN60" s="93"/>
      <c r="EO60" s="93"/>
      <c r="EP60" s="93"/>
      <c r="EQ60" s="93"/>
      <c r="ER60" s="93"/>
      <c r="ES60" s="93"/>
      <c r="ET60" s="93"/>
      <c r="EU60" s="93"/>
      <c r="EV60" s="93"/>
      <c r="EW60" s="93"/>
      <c r="EX60" s="93"/>
      <c r="EY60" s="93"/>
      <c r="EZ60" s="93"/>
      <c r="FA60" s="93"/>
      <c r="FB60" s="93"/>
      <c r="FC60" s="93"/>
      <c r="FD60" s="93"/>
      <c r="FE60" s="93"/>
      <c r="FF60" s="93"/>
      <c r="FG60" s="93"/>
      <c r="FH60" s="93"/>
      <c r="FI60" s="93"/>
      <c r="FJ60" s="93"/>
      <c r="FK60" s="93"/>
      <c r="FL60" s="93"/>
      <c r="FM60" s="93"/>
      <c r="FN60" s="93"/>
      <c r="FO60" s="93"/>
      <c r="FP60" s="93"/>
      <c r="FQ60" s="93"/>
      <c r="FR60" s="93"/>
      <c r="FS60" s="93"/>
      <c r="FT60" s="93"/>
      <c r="FU60" s="93"/>
      <c r="FV60" s="93"/>
      <c r="FW60" s="93"/>
      <c r="FX60" s="93"/>
      <c r="FY60" s="93"/>
      <c r="FZ60" s="93"/>
      <c r="GA60" s="93"/>
      <c r="GB60" s="93"/>
      <c r="GC60" s="93"/>
      <c r="GD60" s="93"/>
      <c r="GE60" s="93"/>
      <c r="GF60" s="93"/>
      <c r="GG60" s="93"/>
      <c r="GH60" s="93"/>
      <c r="GI60" s="93"/>
      <c r="GJ60" s="93"/>
      <c r="GK60" s="93"/>
      <c r="GL60" s="93"/>
      <c r="GM60" s="93"/>
      <c r="GN60" s="93"/>
      <c r="GO60" s="93"/>
      <c r="GP60" s="93"/>
      <c r="GQ60" s="93"/>
      <c r="GR60" s="93"/>
      <c r="GS60" s="93"/>
      <c r="GT60" s="93"/>
      <c r="GU60" s="93"/>
      <c r="GV60" s="93"/>
      <c r="GW60" s="93"/>
      <c r="GX60" s="93"/>
      <c r="GY60" s="93"/>
      <c r="GZ60" s="93"/>
      <c r="HA60" s="93"/>
      <c r="HB60" s="93"/>
      <c r="HC60" s="93"/>
      <c r="HD60" s="93"/>
      <c r="HE60" s="93"/>
      <c r="HF60" s="93"/>
      <c r="HG60" s="93"/>
      <c r="HH60" s="93"/>
      <c r="HI60" s="93"/>
      <c r="HJ60" s="93"/>
      <c r="HK60" s="93"/>
    </row>
    <row r="61" spans="1:219" hidden="1" x14ac:dyDescent="0.25">
      <c r="A61" s="693"/>
      <c r="B61" s="679"/>
      <c r="C61" s="130">
        <v>1</v>
      </c>
      <c r="D61" s="132" t="s">
        <v>216</v>
      </c>
      <c r="E61" s="396" t="s">
        <v>215</v>
      </c>
      <c r="F61" s="130">
        <v>1</v>
      </c>
      <c r="G61" s="679"/>
      <c r="H61" s="128"/>
      <c r="I61" s="392"/>
      <c r="J61" s="121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W61" s="93"/>
      <c r="X61" s="93"/>
      <c r="Y61" s="93"/>
      <c r="BP61" s="93"/>
      <c r="BQ61" s="93"/>
      <c r="BR61" s="93"/>
      <c r="BS61" s="93"/>
      <c r="BT61" s="93"/>
      <c r="BU61" s="93"/>
      <c r="BV61" s="93"/>
      <c r="BW61" s="93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3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3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3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93"/>
      <c r="DZ61" s="93"/>
      <c r="EA61" s="93"/>
      <c r="EB61" s="93"/>
      <c r="EC61" s="93"/>
      <c r="ED61" s="93"/>
      <c r="EE61" s="93"/>
      <c r="EF61" s="93"/>
      <c r="EG61" s="93"/>
      <c r="EH61" s="93"/>
      <c r="EI61" s="93"/>
      <c r="EJ61" s="93"/>
      <c r="EK61" s="93"/>
      <c r="EL61" s="93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3"/>
      <c r="EZ61" s="93"/>
      <c r="FA61" s="93"/>
      <c r="FB61" s="93"/>
      <c r="FC61" s="93"/>
      <c r="FD61" s="93"/>
      <c r="FE61" s="93"/>
      <c r="FF61" s="93"/>
      <c r="FG61" s="93"/>
      <c r="FH61" s="93"/>
      <c r="FI61" s="93"/>
      <c r="FJ61" s="93"/>
      <c r="FK61" s="93"/>
      <c r="FL61" s="93"/>
      <c r="FM61" s="93"/>
      <c r="FN61" s="93"/>
      <c r="FO61" s="93"/>
      <c r="FP61" s="93"/>
      <c r="FQ61" s="93"/>
      <c r="FR61" s="93"/>
      <c r="FS61" s="93"/>
      <c r="FT61" s="93"/>
      <c r="FU61" s="93"/>
      <c r="FV61" s="93"/>
      <c r="FW61" s="93"/>
      <c r="FX61" s="93"/>
      <c r="FY61" s="93"/>
      <c r="FZ61" s="93"/>
      <c r="GA61" s="93"/>
      <c r="GB61" s="93"/>
      <c r="GC61" s="93"/>
      <c r="GD61" s="93"/>
      <c r="GE61" s="93"/>
      <c r="GF61" s="93"/>
      <c r="GG61" s="93"/>
      <c r="GH61" s="93"/>
      <c r="GI61" s="93"/>
      <c r="GJ61" s="93"/>
      <c r="GK61" s="93"/>
      <c r="GL61" s="93"/>
      <c r="GM61" s="93"/>
      <c r="GN61" s="93"/>
      <c r="GO61" s="93"/>
      <c r="GP61" s="93"/>
      <c r="GQ61" s="93"/>
      <c r="GR61" s="93"/>
      <c r="GS61" s="93"/>
      <c r="GT61" s="93"/>
      <c r="GU61" s="93"/>
      <c r="GV61" s="93"/>
      <c r="GW61" s="93"/>
      <c r="GX61" s="93"/>
      <c r="GY61" s="93"/>
      <c r="GZ61" s="93"/>
      <c r="HA61" s="93"/>
      <c r="HB61" s="93"/>
      <c r="HC61" s="93"/>
      <c r="HD61" s="93"/>
      <c r="HE61" s="93"/>
      <c r="HF61" s="93"/>
      <c r="HG61" s="93"/>
      <c r="HH61" s="93"/>
      <c r="HI61" s="93"/>
      <c r="HJ61" s="93"/>
      <c r="HK61" s="93"/>
    </row>
    <row r="62" spans="1:219" ht="47.25" hidden="1" x14ac:dyDescent="0.25">
      <c r="A62" s="693"/>
      <c r="B62" s="679"/>
      <c r="C62" s="130">
        <v>1.4</v>
      </c>
      <c r="D62" s="132" t="s">
        <v>197</v>
      </c>
      <c r="E62" s="396" t="s">
        <v>214</v>
      </c>
      <c r="F62" s="130">
        <v>1.4</v>
      </c>
      <c r="G62" s="679"/>
      <c r="H62" s="128"/>
      <c r="I62" s="392"/>
      <c r="J62" s="121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3"/>
      <c r="BP62" s="93"/>
      <c r="BQ62" s="93"/>
      <c r="BR62" s="93"/>
      <c r="BS62" s="93"/>
      <c r="BT62" s="93"/>
      <c r="BU62" s="93"/>
      <c r="BV62" s="93"/>
      <c r="BW62" s="93"/>
      <c r="BX62" s="93"/>
      <c r="BY62" s="93"/>
      <c r="BZ62" s="93"/>
      <c r="CA62" s="93"/>
      <c r="CB62" s="93"/>
      <c r="CC62" s="93"/>
      <c r="CD62" s="93"/>
      <c r="CE62" s="93"/>
      <c r="CF62" s="93"/>
      <c r="CG62" s="93"/>
      <c r="CH62" s="93"/>
      <c r="CI62" s="93"/>
      <c r="CJ62" s="93"/>
      <c r="CK62" s="93"/>
      <c r="CL62" s="93"/>
      <c r="CM62" s="93"/>
      <c r="CN62" s="93"/>
      <c r="CO62" s="93"/>
      <c r="CP62" s="93"/>
      <c r="CQ62" s="93"/>
      <c r="CR62" s="93"/>
      <c r="CS62" s="93"/>
      <c r="CT62" s="93"/>
      <c r="CU62" s="93"/>
      <c r="CV62" s="93"/>
      <c r="CW62" s="93"/>
      <c r="CX62" s="93"/>
      <c r="CY62" s="93"/>
      <c r="CZ62" s="93"/>
      <c r="DA62" s="93"/>
      <c r="DB62" s="93"/>
      <c r="DC62" s="93"/>
      <c r="DD62" s="93"/>
      <c r="DE62" s="93"/>
      <c r="DF62" s="93"/>
      <c r="DG62" s="93"/>
      <c r="DH62" s="93"/>
      <c r="DI62" s="93"/>
      <c r="DJ62" s="93"/>
      <c r="DK62" s="93"/>
      <c r="DL62" s="93"/>
      <c r="DM62" s="93"/>
      <c r="DN62" s="93"/>
      <c r="DO62" s="93"/>
      <c r="DP62" s="93"/>
      <c r="DQ62" s="93"/>
      <c r="DR62" s="93"/>
      <c r="DS62" s="93"/>
      <c r="DT62" s="93"/>
      <c r="DU62" s="93"/>
      <c r="DV62" s="93"/>
      <c r="DW62" s="93"/>
      <c r="DX62" s="93"/>
      <c r="DY62" s="93"/>
      <c r="DZ62" s="93"/>
      <c r="EA62" s="93"/>
      <c r="EB62" s="93"/>
      <c r="EC62" s="93"/>
      <c r="ED62" s="93"/>
      <c r="EE62" s="93"/>
      <c r="EF62" s="93"/>
      <c r="EG62" s="93"/>
      <c r="EH62" s="93"/>
      <c r="EI62" s="93"/>
      <c r="EJ62" s="93"/>
      <c r="EK62" s="93"/>
      <c r="EL62" s="93"/>
      <c r="EM62" s="93"/>
      <c r="EN62" s="93"/>
      <c r="EO62" s="93"/>
      <c r="EP62" s="93"/>
      <c r="EQ62" s="93"/>
      <c r="ER62" s="93"/>
      <c r="ES62" s="93"/>
      <c r="ET62" s="93"/>
      <c r="EU62" s="93"/>
      <c r="EV62" s="93"/>
      <c r="EW62" s="93"/>
      <c r="EX62" s="93"/>
      <c r="EY62" s="93"/>
      <c r="EZ62" s="93"/>
      <c r="FA62" s="93"/>
      <c r="FB62" s="93"/>
      <c r="FC62" s="93"/>
      <c r="FD62" s="93"/>
      <c r="FE62" s="93"/>
      <c r="FF62" s="93"/>
      <c r="FG62" s="93"/>
      <c r="FH62" s="93"/>
      <c r="FI62" s="93"/>
      <c r="FJ62" s="93"/>
      <c r="FK62" s="93"/>
      <c r="FL62" s="93"/>
      <c r="FM62" s="93"/>
      <c r="FN62" s="93"/>
      <c r="FO62" s="93"/>
      <c r="FP62" s="93"/>
      <c r="FQ62" s="93"/>
      <c r="FR62" s="93"/>
      <c r="FS62" s="93"/>
      <c r="FT62" s="93"/>
      <c r="FU62" s="93"/>
      <c r="FV62" s="93"/>
      <c r="FW62" s="93"/>
      <c r="FX62" s="93"/>
      <c r="FY62" s="93"/>
      <c r="FZ62" s="93"/>
      <c r="GA62" s="93"/>
      <c r="GB62" s="93"/>
      <c r="GC62" s="93"/>
      <c r="GD62" s="93"/>
      <c r="GE62" s="93"/>
      <c r="GF62" s="93"/>
      <c r="GG62" s="93"/>
      <c r="GH62" s="93"/>
      <c r="GI62" s="93"/>
      <c r="GJ62" s="93"/>
      <c r="GK62" s="93"/>
      <c r="GL62" s="93"/>
      <c r="GM62" s="93"/>
      <c r="GN62" s="93"/>
      <c r="GO62" s="93"/>
      <c r="GP62" s="93"/>
      <c r="GQ62" s="93"/>
      <c r="GR62" s="93"/>
      <c r="GS62" s="93"/>
      <c r="GT62" s="93"/>
      <c r="GU62" s="93"/>
      <c r="GV62" s="93"/>
      <c r="GW62" s="93"/>
      <c r="GX62" s="93"/>
      <c r="GY62" s="93"/>
      <c r="GZ62" s="93"/>
      <c r="HA62" s="93"/>
      <c r="HB62" s="93"/>
      <c r="HC62" s="93"/>
      <c r="HD62" s="93"/>
      <c r="HE62" s="93"/>
      <c r="HF62" s="93"/>
      <c r="HG62" s="93"/>
      <c r="HH62" s="93"/>
      <c r="HI62" s="93"/>
      <c r="HJ62" s="93"/>
      <c r="HK62" s="93"/>
    </row>
    <row r="63" spans="1:219" ht="47.25" hidden="1" x14ac:dyDescent="0.25">
      <c r="A63" s="693"/>
      <c r="B63" s="679"/>
      <c r="C63" s="130">
        <v>5</v>
      </c>
      <c r="D63" s="132" t="s">
        <v>213</v>
      </c>
      <c r="E63" s="396" t="s">
        <v>212</v>
      </c>
      <c r="F63" s="130">
        <v>5</v>
      </c>
      <c r="G63" s="679"/>
      <c r="H63" s="128"/>
      <c r="I63" s="392"/>
      <c r="J63" s="121"/>
      <c r="K63" s="93"/>
      <c r="L63" s="93"/>
      <c r="M63" s="93"/>
      <c r="N63" s="93"/>
      <c r="O63" s="93"/>
      <c r="P63" s="93"/>
      <c r="Q63" s="93"/>
      <c r="R63" s="93"/>
      <c r="S63" s="93"/>
      <c r="T63" s="93"/>
      <c r="U63" s="93"/>
      <c r="V63" s="93"/>
      <c r="W63" s="93"/>
      <c r="X63" s="93"/>
      <c r="Y63" s="93"/>
      <c r="BP63" s="93"/>
      <c r="BQ63" s="93"/>
      <c r="BR63" s="93"/>
      <c r="BS63" s="93"/>
      <c r="BT63" s="93"/>
      <c r="BU63" s="93"/>
      <c r="BV63" s="93"/>
      <c r="BW63" s="93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3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3"/>
      <c r="CW63" s="93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3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93"/>
      <c r="DZ63" s="93"/>
      <c r="EA63" s="93"/>
      <c r="EB63" s="93"/>
      <c r="EC63" s="93"/>
      <c r="ED63" s="93"/>
      <c r="EE63" s="93"/>
      <c r="EF63" s="93"/>
      <c r="EG63" s="93"/>
      <c r="EH63" s="93"/>
      <c r="EI63" s="93"/>
      <c r="EJ63" s="93"/>
      <c r="EK63" s="93"/>
      <c r="EL63" s="93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3"/>
      <c r="EZ63" s="93"/>
      <c r="FA63" s="93"/>
      <c r="FB63" s="93"/>
      <c r="FC63" s="93"/>
      <c r="FD63" s="93"/>
      <c r="FE63" s="93"/>
      <c r="FF63" s="93"/>
      <c r="FG63" s="93"/>
      <c r="FH63" s="93"/>
      <c r="FI63" s="93"/>
      <c r="FJ63" s="93"/>
      <c r="FK63" s="93"/>
      <c r="FL63" s="93"/>
      <c r="FM63" s="93"/>
      <c r="FN63" s="93"/>
      <c r="FO63" s="93"/>
      <c r="FP63" s="93"/>
      <c r="FQ63" s="93"/>
      <c r="FR63" s="93"/>
      <c r="FS63" s="93"/>
      <c r="FT63" s="93"/>
      <c r="FU63" s="93"/>
      <c r="FV63" s="93"/>
      <c r="FW63" s="93"/>
      <c r="FX63" s="93"/>
      <c r="FY63" s="93"/>
      <c r="FZ63" s="93"/>
      <c r="GA63" s="93"/>
      <c r="GB63" s="93"/>
      <c r="GC63" s="93"/>
      <c r="GD63" s="93"/>
      <c r="GE63" s="93"/>
      <c r="GF63" s="93"/>
      <c r="GG63" s="93"/>
      <c r="GH63" s="93"/>
      <c r="GI63" s="93"/>
      <c r="GJ63" s="93"/>
      <c r="GK63" s="93"/>
      <c r="GL63" s="93"/>
      <c r="GM63" s="93"/>
      <c r="GN63" s="93"/>
      <c r="GO63" s="93"/>
      <c r="GP63" s="93"/>
      <c r="GQ63" s="93"/>
      <c r="GR63" s="93"/>
      <c r="GS63" s="93"/>
      <c r="GT63" s="93"/>
      <c r="GU63" s="93"/>
      <c r="GV63" s="93"/>
      <c r="GW63" s="93"/>
      <c r="GX63" s="93"/>
      <c r="GY63" s="93"/>
      <c r="GZ63" s="93"/>
      <c r="HA63" s="93"/>
      <c r="HB63" s="93"/>
      <c r="HC63" s="93"/>
      <c r="HD63" s="93"/>
      <c r="HE63" s="93"/>
      <c r="HF63" s="93"/>
      <c r="HG63" s="93"/>
      <c r="HH63" s="93"/>
      <c r="HI63" s="93"/>
      <c r="HJ63" s="93"/>
      <c r="HK63" s="93"/>
    </row>
    <row r="64" spans="1:219" ht="31.5" hidden="1" x14ac:dyDescent="0.25">
      <c r="A64" s="693"/>
      <c r="B64" s="679"/>
      <c r="C64" s="129">
        <v>1.24</v>
      </c>
      <c r="D64" s="131" t="s">
        <v>195</v>
      </c>
      <c r="E64" s="130" t="s">
        <v>170</v>
      </c>
      <c r="F64" s="129">
        <v>1.24</v>
      </c>
      <c r="G64" s="679"/>
      <c r="H64" s="128"/>
      <c r="I64" s="392"/>
      <c r="J64" s="121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3"/>
      <c r="BP64" s="93"/>
      <c r="BQ64" s="93"/>
      <c r="BR64" s="93"/>
      <c r="BS64" s="93"/>
      <c r="BT64" s="93"/>
      <c r="BU64" s="93"/>
      <c r="BV64" s="93"/>
      <c r="BW64" s="93"/>
      <c r="BX64" s="93"/>
      <c r="BY64" s="93"/>
      <c r="BZ64" s="93"/>
      <c r="CA64" s="93"/>
      <c r="CB64" s="93"/>
      <c r="CC64" s="93"/>
      <c r="CD64" s="93"/>
      <c r="CE64" s="93"/>
      <c r="CF64" s="93"/>
      <c r="CG64" s="93"/>
      <c r="CH64" s="93"/>
      <c r="CI64" s="93"/>
      <c r="CJ64" s="93"/>
      <c r="CK64" s="93"/>
      <c r="CL64" s="93"/>
      <c r="CM64" s="93"/>
      <c r="CN64" s="93"/>
      <c r="CO64" s="93"/>
      <c r="CP64" s="93"/>
      <c r="CQ64" s="93"/>
      <c r="CR64" s="93"/>
      <c r="CS64" s="93"/>
      <c r="CT64" s="93"/>
      <c r="CU64" s="93"/>
      <c r="CV64" s="93"/>
      <c r="CW64" s="93"/>
      <c r="CX64" s="93"/>
      <c r="CY64" s="93"/>
      <c r="CZ64" s="93"/>
      <c r="DA64" s="93"/>
      <c r="DB64" s="93"/>
      <c r="DC64" s="93"/>
      <c r="DD64" s="93"/>
      <c r="DE64" s="93"/>
      <c r="DF64" s="93"/>
      <c r="DG64" s="93"/>
      <c r="DH64" s="93"/>
      <c r="DI64" s="93"/>
      <c r="DJ64" s="93"/>
      <c r="DK64" s="93"/>
      <c r="DL64" s="93"/>
      <c r="DM64" s="93"/>
      <c r="DN64" s="93"/>
      <c r="DO64" s="93"/>
      <c r="DP64" s="93"/>
      <c r="DQ64" s="93"/>
      <c r="DR64" s="93"/>
      <c r="DS64" s="93"/>
      <c r="DT64" s="93"/>
      <c r="DU64" s="93"/>
      <c r="DV64" s="93"/>
      <c r="DW64" s="93"/>
      <c r="DX64" s="93"/>
      <c r="DY64" s="93"/>
      <c r="DZ64" s="93"/>
      <c r="EA64" s="93"/>
      <c r="EB64" s="93"/>
      <c r="EC64" s="93"/>
      <c r="ED64" s="93"/>
      <c r="EE64" s="93"/>
      <c r="EF64" s="93"/>
      <c r="EG64" s="93"/>
      <c r="EH64" s="93"/>
      <c r="EI64" s="93"/>
      <c r="EJ64" s="93"/>
      <c r="EK64" s="93"/>
      <c r="EL64" s="93"/>
      <c r="EM64" s="93"/>
      <c r="EN64" s="93"/>
      <c r="EO64" s="93"/>
      <c r="EP64" s="93"/>
      <c r="EQ64" s="93"/>
      <c r="ER64" s="93"/>
      <c r="ES64" s="93"/>
      <c r="ET64" s="93"/>
      <c r="EU64" s="93"/>
      <c r="EV64" s="93"/>
      <c r="EW64" s="93"/>
      <c r="EX64" s="93"/>
      <c r="EY64" s="93"/>
      <c r="EZ64" s="93"/>
      <c r="FA64" s="93"/>
      <c r="FB64" s="93"/>
      <c r="FC64" s="93"/>
      <c r="FD64" s="93"/>
      <c r="FE64" s="93"/>
      <c r="FF64" s="93"/>
      <c r="FG64" s="93"/>
      <c r="FH64" s="93"/>
      <c r="FI64" s="93"/>
      <c r="FJ64" s="93"/>
      <c r="FK64" s="93"/>
      <c r="FL64" s="93"/>
      <c r="FM64" s="93"/>
      <c r="FN64" s="93"/>
      <c r="FO64" s="93"/>
      <c r="FP64" s="93"/>
      <c r="FQ64" s="93"/>
      <c r="FR64" s="93"/>
      <c r="FS64" s="93"/>
      <c r="FT64" s="93"/>
      <c r="FU64" s="93"/>
      <c r="FV64" s="93"/>
      <c r="FW64" s="93"/>
      <c r="FX64" s="93"/>
      <c r="FY64" s="93"/>
      <c r="FZ64" s="93"/>
      <c r="GA64" s="93"/>
      <c r="GB64" s="93"/>
      <c r="GC64" s="93"/>
      <c r="GD64" s="93"/>
      <c r="GE64" s="93"/>
      <c r="GF64" s="93"/>
      <c r="GG64" s="93"/>
      <c r="GH64" s="93"/>
      <c r="GI64" s="93"/>
      <c r="GJ64" s="93"/>
      <c r="GK64" s="93"/>
      <c r="GL64" s="93"/>
      <c r="GM64" s="93"/>
      <c r="GN64" s="93"/>
      <c r="GO64" s="93"/>
      <c r="GP64" s="93"/>
      <c r="GQ64" s="93"/>
      <c r="GR64" s="93"/>
      <c r="GS64" s="93"/>
      <c r="GT64" s="93"/>
      <c r="GU64" s="93"/>
      <c r="GV64" s="93"/>
      <c r="GW64" s="93"/>
      <c r="GX64" s="93"/>
      <c r="GY64" s="93"/>
      <c r="GZ64" s="93"/>
      <c r="HA64" s="93"/>
      <c r="HB64" s="93"/>
      <c r="HC64" s="93"/>
      <c r="HD64" s="93"/>
      <c r="HE64" s="93"/>
      <c r="HF64" s="93"/>
      <c r="HG64" s="93"/>
      <c r="HH64" s="93"/>
      <c r="HI64" s="93"/>
      <c r="HJ64" s="93"/>
      <c r="HK64" s="93"/>
    </row>
    <row r="65" spans="1:219" ht="47.25" hidden="1" x14ac:dyDescent="0.25">
      <c r="A65" s="693"/>
      <c r="B65" s="679"/>
      <c r="C65" s="125">
        <v>9.7129999999999992</v>
      </c>
      <c r="D65" s="127" t="s">
        <v>194</v>
      </c>
      <c r="E65" s="126" t="s">
        <v>168</v>
      </c>
      <c r="F65" s="125">
        <v>9.7129999999999992</v>
      </c>
      <c r="G65" s="679"/>
      <c r="H65" s="128"/>
      <c r="I65" s="393"/>
    </row>
    <row r="66" spans="1:219" ht="31.5" hidden="1" x14ac:dyDescent="0.25">
      <c r="A66" s="692" t="s">
        <v>211</v>
      </c>
      <c r="B66" s="678" t="s">
        <v>210</v>
      </c>
      <c r="C66" s="135"/>
      <c r="D66" s="394" t="s">
        <v>209</v>
      </c>
      <c r="E66" s="697" t="s">
        <v>208</v>
      </c>
      <c r="F66" s="135"/>
      <c r="G66" s="678" t="s">
        <v>207</v>
      </c>
      <c r="H66" s="134"/>
      <c r="I66" s="684"/>
      <c r="J66" s="121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3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</row>
    <row r="67" spans="1:219" hidden="1" x14ac:dyDescent="0.25">
      <c r="A67" s="693"/>
      <c r="B67" s="679"/>
      <c r="C67" s="130">
        <v>1</v>
      </c>
      <c r="D67" s="132" t="s">
        <v>206</v>
      </c>
      <c r="E67" s="698"/>
      <c r="F67" s="130">
        <v>1</v>
      </c>
      <c r="G67" s="679"/>
      <c r="H67" s="128"/>
      <c r="I67" s="685"/>
      <c r="J67" s="121"/>
      <c r="K67" s="93"/>
      <c r="L67" s="93"/>
      <c r="M67" s="93"/>
      <c r="N67" s="93"/>
      <c r="O67" s="93"/>
      <c r="P67" s="93"/>
      <c r="Q67" s="93"/>
      <c r="R67" s="93"/>
      <c r="S67" s="93"/>
      <c r="T67" s="93"/>
      <c r="U67" s="93"/>
      <c r="V67" s="93"/>
      <c r="W67" s="93"/>
      <c r="X67" s="93"/>
      <c r="Y67" s="93"/>
      <c r="BP67" s="93"/>
      <c r="BQ67" s="93"/>
      <c r="BR67" s="93"/>
      <c r="BS67" s="93"/>
      <c r="BT67" s="93"/>
      <c r="BU67" s="93"/>
      <c r="BV67" s="93"/>
      <c r="BW67" s="93"/>
      <c r="BX67" s="93"/>
      <c r="BY67" s="93"/>
      <c r="BZ67" s="93"/>
      <c r="CA67" s="93"/>
      <c r="CB67" s="93"/>
      <c r="CC67" s="93"/>
      <c r="CD67" s="93"/>
      <c r="CE67" s="93"/>
      <c r="CF67" s="93"/>
      <c r="CG67" s="93"/>
      <c r="CH67" s="93"/>
      <c r="CI67" s="93"/>
      <c r="CJ67" s="93"/>
      <c r="CK67" s="93"/>
      <c r="CL67" s="93"/>
      <c r="CM67" s="93"/>
      <c r="CN67" s="93"/>
      <c r="CO67" s="93"/>
      <c r="CP67" s="93"/>
      <c r="CQ67" s="93"/>
      <c r="CR67" s="93"/>
      <c r="CS67" s="93"/>
      <c r="CT67" s="93"/>
      <c r="CU67" s="93"/>
      <c r="CV67" s="93"/>
      <c r="CW67" s="93"/>
      <c r="CX67" s="93"/>
      <c r="CY67" s="93"/>
      <c r="CZ67" s="93"/>
      <c r="DA67" s="93"/>
      <c r="DB67" s="93"/>
      <c r="DC67" s="93"/>
      <c r="DD67" s="93"/>
      <c r="DE67" s="93"/>
      <c r="DF67" s="93"/>
      <c r="DG67" s="93"/>
      <c r="DH67" s="93"/>
      <c r="DI67" s="93"/>
      <c r="DJ67" s="93"/>
      <c r="DK67" s="93"/>
      <c r="DL67" s="93"/>
      <c r="DM67" s="93"/>
      <c r="DN67" s="93"/>
      <c r="DO67" s="93"/>
      <c r="DP67" s="93"/>
      <c r="DQ67" s="93"/>
      <c r="DR67" s="93"/>
      <c r="DS67" s="93"/>
      <c r="DT67" s="93"/>
      <c r="DU67" s="93"/>
      <c r="DV67" s="93"/>
      <c r="DW67" s="93"/>
      <c r="DX67" s="93"/>
      <c r="DY67" s="93"/>
      <c r="DZ67" s="93"/>
      <c r="EA67" s="93"/>
      <c r="EB67" s="93"/>
      <c r="EC67" s="93"/>
      <c r="ED67" s="93"/>
      <c r="EE67" s="93"/>
      <c r="EF67" s="93"/>
      <c r="EG67" s="93"/>
      <c r="EH67" s="93"/>
      <c r="EI67" s="93"/>
      <c r="EJ67" s="93"/>
      <c r="EK67" s="93"/>
      <c r="EL67" s="93"/>
      <c r="EM67" s="93"/>
      <c r="EN67" s="93"/>
      <c r="EO67" s="93"/>
      <c r="EP67" s="93"/>
      <c r="EQ67" s="93"/>
      <c r="ER67" s="93"/>
      <c r="ES67" s="93"/>
      <c r="ET67" s="93"/>
      <c r="EU67" s="93"/>
      <c r="EV67" s="93"/>
      <c r="EW67" s="93"/>
      <c r="EX67" s="93"/>
      <c r="EY67" s="93"/>
      <c r="EZ67" s="93"/>
      <c r="FA67" s="93"/>
      <c r="FB67" s="93"/>
      <c r="FC67" s="93"/>
      <c r="FD67" s="93"/>
      <c r="FE67" s="93"/>
      <c r="FF67" s="93"/>
      <c r="FG67" s="93"/>
      <c r="FH67" s="93"/>
      <c r="FI67" s="93"/>
      <c r="FJ67" s="93"/>
      <c r="FK67" s="93"/>
      <c r="FL67" s="93"/>
      <c r="FM67" s="93"/>
      <c r="FN67" s="93"/>
      <c r="FO67" s="93"/>
      <c r="FP67" s="93"/>
      <c r="FQ67" s="93"/>
      <c r="FR67" s="93"/>
      <c r="FS67" s="93"/>
      <c r="FT67" s="93"/>
      <c r="FU67" s="93"/>
      <c r="FV67" s="93"/>
      <c r="FW67" s="93"/>
      <c r="FX67" s="93"/>
      <c r="FY67" s="93"/>
      <c r="FZ67" s="93"/>
      <c r="GA67" s="93"/>
      <c r="GB67" s="93"/>
      <c r="GC67" s="93"/>
      <c r="GD67" s="93"/>
      <c r="GE67" s="93"/>
      <c r="GF67" s="93"/>
      <c r="GG67" s="93"/>
      <c r="GH67" s="93"/>
      <c r="GI67" s="93"/>
      <c r="GJ67" s="93"/>
      <c r="GK67" s="93"/>
      <c r="GL67" s="93"/>
      <c r="GM67" s="93"/>
      <c r="GN67" s="93"/>
      <c r="GO67" s="93"/>
      <c r="GP67" s="93"/>
      <c r="GQ67" s="93"/>
      <c r="GR67" s="93"/>
      <c r="GS67" s="93"/>
      <c r="GT67" s="93"/>
      <c r="GU67" s="93"/>
      <c r="GV67" s="93"/>
      <c r="GW67" s="93"/>
      <c r="GX67" s="93"/>
      <c r="GY67" s="93"/>
      <c r="GZ67" s="93"/>
      <c r="HA67" s="93"/>
      <c r="HB67" s="93"/>
      <c r="HC67" s="93"/>
      <c r="HD67" s="93"/>
      <c r="HE67" s="93"/>
      <c r="HF67" s="93"/>
      <c r="HG67" s="93"/>
      <c r="HH67" s="93"/>
      <c r="HI67" s="93"/>
      <c r="HJ67" s="93"/>
      <c r="HK67" s="93"/>
    </row>
    <row r="68" spans="1:219" hidden="1" x14ac:dyDescent="0.25">
      <c r="A68" s="693"/>
      <c r="B68" s="679"/>
      <c r="C68" s="130">
        <v>10.32</v>
      </c>
      <c r="D68" s="132" t="s">
        <v>205</v>
      </c>
      <c r="E68" s="133" t="s">
        <v>204</v>
      </c>
      <c r="F68" s="130">
        <v>10.32</v>
      </c>
      <c r="G68" s="679"/>
      <c r="H68" s="128"/>
      <c r="I68" s="685"/>
      <c r="J68" s="121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3"/>
      <c r="BP68" s="93"/>
      <c r="BQ68" s="93"/>
      <c r="BR68" s="93"/>
      <c r="BS68" s="93"/>
      <c r="BT68" s="93"/>
      <c r="BU68" s="93"/>
      <c r="BV68" s="93"/>
      <c r="BW68" s="93"/>
      <c r="BX68" s="93"/>
      <c r="BY68" s="93"/>
      <c r="BZ68" s="93"/>
      <c r="CA68" s="93"/>
      <c r="CB68" s="93"/>
      <c r="CC68" s="93"/>
      <c r="CD68" s="93"/>
      <c r="CE68" s="93"/>
      <c r="CF68" s="93"/>
      <c r="CG68" s="93"/>
      <c r="CH68" s="93"/>
      <c r="CI68" s="93"/>
      <c r="CJ68" s="93"/>
      <c r="CK68" s="93"/>
      <c r="CL68" s="93"/>
      <c r="CM68" s="93"/>
      <c r="CN68" s="93"/>
      <c r="CO68" s="93"/>
      <c r="CP68" s="93"/>
      <c r="CQ68" s="93"/>
      <c r="CR68" s="93"/>
      <c r="CS68" s="93"/>
      <c r="CT68" s="93"/>
      <c r="CU68" s="93"/>
      <c r="CV68" s="93"/>
      <c r="CW68" s="93"/>
      <c r="CX68" s="93"/>
      <c r="CY68" s="93"/>
      <c r="CZ68" s="93"/>
      <c r="DA68" s="93"/>
      <c r="DB68" s="93"/>
      <c r="DC68" s="93"/>
      <c r="DD68" s="93"/>
      <c r="DE68" s="93"/>
      <c r="DF68" s="93"/>
      <c r="DG68" s="93"/>
      <c r="DH68" s="93"/>
      <c r="DI68" s="93"/>
      <c r="DJ68" s="93"/>
      <c r="DK68" s="93"/>
      <c r="DL68" s="93"/>
      <c r="DM68" s="93"/>
      <c r="DN68" s="93"/>
      <c r="DO68" s="93"/>
      <c r="DP68" s="93"/>
      <c r="DQ68" s="93"/>
      <c r="DR68" s="93"/>
      <c r="DS68" s="93"/>
      <c r="DT68" s="93"/>
      <c r="DU68" s="93"/>
      <c r="DV68" s="93"/>
      <c r="DW68" s="93"/>
      <c r="DX68" s="93"/>
      <c r="DY68" s="93"/>
      <c r="DZ68" s="93"/>
      <c r="EA68" s="93"/>
      <c r="EB68" s="93"/>
      <c r="EC68" s="93"/>
      <c r="ED68" s="93"/>
      <c r="EE68" s="93"/>
      <c r="EF68" s="93"/>
      <c r="EG68" s="93"/>
      <c r="EH68" s="93"/>
      <c r="EI68" s="93"/>
      <c r="EJ68" s="93"/>
      <c r="EK68" s="93"/>
      <c r="EL68" s="93"/>
      <c r="EM68" s="93"/>
      <c r="EN68" s="93"/>
      <c r="EO68" s="93"/>
      <c r="EP68" s="93"/>
      <c r="EQ68" s="93"/>
      <c r="ER68" s="93"/>
      <c r="ES68" s="93"/>
      <c r="ET68" s="93"/>
      <c r="EU68" s="93"/>
      <c r="EV68" s="93"/>
      <c r="EW68" s="93"/>
      <c r="EX68" s="93"/>
      <c r="EY68" s="93"/>
      <c r="EZ68" s="93"/>
      <c r="FA68" s="93"/>
      <c r="FB68" s="93"/>
      <c r="FC68" s="93"/>
      <c r="FD68" s="93"/>
      <c r="FE68" s="93"/>
      <c r="FF68" s="93"/>
      <c r="FG68" s="93"/>
      <c r="FH68" s="93"/>
      <c r="FI68" s="93"/>
      <c r="FJ68" s="93"/>
      <c r="FK68" s="93"/>
      <c r="FL68" s="93"/>
      <c r="FM68" s="93"/>
      <c r="FN68" s="93"/>
      <c r="FO68" s="93"/>
      <c r="FP68" s="93"/>
      <c r="FQ68" s="93"/>
      <c r="FR68" s="93"/>
      <c r="FS68" s="93"/>
      <c r="FT68" s="93"/>
      <c r="FU68" s="93"/>
      <c r="FV68" s="93"/>
      <c r="FW68" s="93"/>
      <c r="FX68" s="93"/>
      <c r="FY68" s="93"/>
      <c r="FZ68" s="93"/>
      <c r="GA68" s="93"/>
      <c r="GB68" s="93"/>
      <c r="GC68" s="93"/>
      <c r="GD68" s="93"/>
      <c r="GE68" s="93"/>
      <c r="GF68" s="93"/>
      <c r="GG68" s="93"/>
      <c r="GH68" s="93"/>
      <c r="GI68" s="93"/>
      <c r="GJ68" s="93"/>
      <c r="GK68" s="93"/>
      <c r="GL68" s="93"/>
      <c r="GM68" s="93"/>
      <c r="GN68" s="93"/>
      <c r="GO68" s="93"/>
      <c r="GP68" s="93"/>
      <c r="GQ68" s="93"/>
      <c r="GR68" s="93"/>
      <c r="GS68" s="93"/>
      <c r="GT68" s="93"/>
      <c r="GU68" s="93"/>
      <c r="GV68" s="93"/>
      <c r="GW68" s="93"/>
      <c r="GX68" s="93"/>
      <c r="GY68" s="93"/>
      <c r="GZ68" s="93"/>
      <c r="HA68" s="93"/>
      <c r="HB68" s="93"/>
      <c r="HC68" s="93"/>
      <c r="HD68" s="93"/>
      <c r="HE68" s="93"/>
      <c r="HF68" s="93"/>
      <c r="HG68" s="93"/>
      <c r="HH68" s="93"/>
      <c r="HI68" s="93"/>
      <c r="HJ68" s="93"/>
      <c r="HK68" s="93"/>
    </row>
    <row r="69" spans="1:219" ht="31.5" hidden="1" x14ac:dyDescent="0.25">
      <c r="A69" s="693"/>
      <c r="B69" s="679"/>
      <c r="C69" s="130">
        <v>3</v>
      </c>
      <c r="D69" s="132" t="s">
        <v>203</v>
      </c>
      <c r="E69" s="396" t="s">
        <v>202</v>
      </c>
      <c r="F69" s="130">
        <v>3</v>
      </c>
      <c r="G69" s="679"/>
      <c r="H69" s="128"/>
      <c r="I69" s="685"/>
      <c r="J69" s="121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3"/>
      <c r="X69" s="93"/>
      <c r="Y69" s="93"/>
      <c r="BP69" s="93"/>
      <c r="BQ69" s="93"/>
      <c r="BR69" s="93"/>
      <c r="BS69" s="93"/>
      <c r="BT69" s="93"/>
      <c r="BU69" s="93"/>
      <c r="BV69" s="93"/>
      <c r="BW69" s="93"/>
      <c r="BX69" s="93"/>
      <c r="BY69" s="93"/>
      <c r="BZ69" s="93"/>
      <c r="CA69" s="93"/>
      <c r="CB69" s="93"/>
      <c r="CC69" s="93"/>
      <c r="CD69" s="93"/>
      <c r="CE69" s="93"/>
      <c r="CF69" s="93"/>
      <c r="CG69" s="93"/>
      <c r="CH69" s="93"/>
      <c r="CI69" s="93"/>
      <c r="CJ69" s="93"/>
      <c r="CK69" s="93"/>
      <c r="CL69" s="93"/>
      <c r="CM69" s="93"/>
      <c r="CN69" s="93"/>
      <c r="CO69" s="93"/>
      <c r="CP69" s="93"/>
      <c r="CQ69" s="93"/>
      <c r="CR69" s="93"/>
      <c r="CS69" s="93"/>
      <c r="CT69" s="93"/>
      <c r="CU69" s="93"/>
      <c r="CV69" s="93"/>
      <c r="CW69" s="93"/>
      <c r="CX69" s="93"/>
      <c r="CY69" s="93"/>
      <c r="CZ69" s="93"/>
      <c r="DA69" s="93"/>
      <c r="DB69" s="93"/>
      <c r="DC69" s="93"/>
      <c r="DD69" s="93"/>
      <c r="DE69" s="93"/>
      <c r="DF69" s="93"/>
      <c r="DG69" s="93"/>
      <c r="DH69" s="93"/>
      <c r="DI69" s="93"/>
      <c r="DJ69" s="93"/>
      <c r="DK69" s="93"/>
      <c r="DL69" s="93"/>
      <c r="DM69" s="93"/>
      <c r="DN69" s="93"/>
      <c r="DO69" s="93"/>
      <c r="DP69" s="93"/>
      <c r="DQ69" s="93"/>
      <c r="DR69" s="93"/>
      <c r="DS69" s="93"/>
      <c r="DT69" s="93"/>
      <c r="DU69" s="93"/>
      <c r="DV69" s="93"/>
      <c r="DW69" s="93"/>
      <c r="DX69" s="93"/>
      <c r="DY69" s="93"/>
      <c r="DZ69" s="93"/>
      <c r="EA69" s="93"/>
      <c r="EB69" s="93"/>
      <c r="EC69" s="93"/>
      <c r="ED69" s="93"/>
      <c r="EE69" s="93"/>
      <c r="EF69" s="93"/>
      <c r="EG69" s="93"/>
      <c r="EH69" s="93"/>
      <c r="EI69" s="93"/>
      <c r="EJ69" s="93"/>
      <c r="EK69" s="93"/>
      <c r="EL69" s="93"/>
      <c r="EM69" s="93"/>
      <c r="EN69" s="93"/>
      <c r="EO69" s="93"/>
      <c r="EP69" s="93"/>
      <c r="EQ69" s="93"/>
      <c r="ER69" s="93"/>
      <c r="ES69" s="93"/>
      <c r="ET69" s="93"/>
      <c r="EU69" s="93"/>
      <c r="EV69" s="93"/>
      <c r="EW69" s="93"/>
      <c r="EX69" s="93"/>
      <c r="EY69" s="93"/>
      <c r="EZ69" s="93"/>
      <c r="FA69" s="93"/>
      <c r="FB69" s="93"/>
      <c r="FC69" s="93"/>
      <c r="FD69" s="93"/>
      <c r="FE69" s="93"/>
      <c r="FF69" s="93"/>
      <c r="FG69" s="93"/>
      <c r="FH69" s="93"/>
      <c r="FI69" s="93"/>
      <c r="FJ69" s="93"/>
      <c r="FK69" s="93"/>
      <c r="FL69" s="93"/>
      <c r="FM69" s="93"/>
      <c r="FN69" s="93"/>
      <c r="FO69" s="93"/>
      <c r="FP69" s="93"/>
      <c r="FQ69" s="93"/>
      <c r="FR69" s="93"/>
      <c r="FS69" s="93"/>
      <c r="FT69" s="93"/>
      <c r="FU69" s="93"/>
      <c r="FV69" s="93"/>
      <c r="FW69" s="93"/>
      <c r="FX69" s="93"/>
      <c r="FY69" s="93"/>
      <c r="FZ69" s="93"/>
      <c r="GA69" s="93"/>
      <c r="GB69" s="93"/>
      <c r="GC69" s="93"/>
      <c r="GD69" s="93"/>
      <c r="GE69" s="93"/>
      <c r="GF69" s="93"/>
      <c r="GG69" s="93"/>
      <c r="GH69" s="93"/>
      <c r="GI69" s="93"/>
      <c r="GJ69" s="93"/>
      <c r="GK69" s="93"/>
      <c r="GL69" s="93"/>
      <c r="GM69" s="93"/>
      <c r="GN69" s="93"/>
      <c r="GO69" s="93"/>
      <c r="GP69" s="93"/>
      <c r="GQ69" s="93"/>
      <c r="GR69" s="93"/>
      <c r="GS69" s="93"/>
      <c r="GT69" s="93"/>
      <c r="GU69" s="93"/>
      <c r="GV69" s="93"/>
      <c r="GW69" s="93"/>
      <c r="GX69" s="93"/>
      <c r="GY69" s="93"/>
      <c r="GZ69" s="93"/>
      <c r="HA69" s="93"/>
      <c r="HB69" s="93"/>
      <c r="HC69" s="93"/>
      <c r="HD69" s="93"/>
      <c r="HE69" s="93"/>
      <c r="HF69" s="93"/>
      <c r="HG69" s="93"/>
      <c r="HH69" s="93"/>
      <c r="HI69" s="93"/>
      <c r="HJ69" s="93"/>
      <c r="HK69" s="93"/>
    </row>
    <row r="70" spans="1:219" hidden="1" x14ac:dyDescent="0.25">
      <c r="A70" s="693"/>
      <c r="B70" s="679"/>
      <c r="C70" s="130">
        <v>1</v>
      </c>
      <c r="D70" s="132" t="s">
        <v>201</v>
      </c>
      <c r="E70" s="396" t="s">
        <v>200</v>
      </c>
      <c r="F70" s="130">
        <v>1</v>
      </c>
      <c r="G70" s="679"/>
      <c r="H70" s="128"/>
      <c r="I70" s="685"/>
      <c r="J70" s="121"/>
      <c r="K70" s="93"/>
      <c r="L70" s="93"/>
      <c r="M70" s="93"/>
      <c r="N70" s="93"/>
      <c r="O70" s="93"/>
      <c r="P70" s="93"/>
      <c r="Q70" s="93"/>
      <c r="R70" s="93"/>
      <c r="S70" s="93"/>
      <c r="T70" s="93"/>
      <c r="U70" s="93"/>
      <c r="V70" s="93"/>
      <c r="W70" s="93"/>
      <c r="X70" s="93"/>
      <c r="Y70" s="93"/>
      <c r="BP70" s="93"/>
      <c r="BQ70" s="93"/>
      <c r="BR70" s="93"/>
      <c r="BS70" s="93"/>
      <c r="BT70" s="93"/>
      <c r="BU70" s="93"/>
      <c r="BV70" s="93"/>
      <c r="BW70" s="93"/>
      <c r="BX70" s="93"/>
      <c r="BY70" s="93"/>
      <c r="BZ70" s="93"/>
      <c r="CA70" s="93"/>
      <c r="CB70" s="93"/>
      <c r="CC70" s="93"/>
      <c r="CD70" s="93"/>
      <c r="CE70" s="93"/>
      <c r="CF70" s="93"/>
      <c r="CG70" s="93"/>
      <c r="CH70" s="93"/>
      <c r="CI70" s="93"/>
      <c r="CJ70" s="93"/>
      <c r="CK70" s="93"/>
      <c r="CL70" s="93"/>
      <c r="CM70" s="93"/>
      <c r="CN70" s="93"/>
      <c r="CO70" s="93"/>
      <c r="CP70" s="93"/>
      <c r="CQ70" s="93"/>
      <c r="CR70" s="93"/>
      <c r="CS70" s="93"/>
      <c r="CT70" s="93"/>
      <c r="CU70" s="93"/>
      <c r="CV70" s="93"/>
      <c r="CW70" s="93"/>
      <c r="CX70" s="93"/>
      <c r="CY70" s="93"/>
      <c r="CZ70" s="93"/>
      <c r="DA70" s="93"/>
      <c r="DB70" s="93"/>
      <c r="DC70" s="93"/>
      <c r="DD70" s="93"/>
      <c r="DE70" s="93"/>
      <c r="DF70" s="93"/>
      <c r="DG70" s="93"/>
      <c r="DH70" s="93"/>
      <c r="DI70" s="93"/>
      <c r="DJ70" s="93"/>
      <c r="DK70" s="93"/>
      <c r="DL70" s="93"/>
      <c r="DM70" s="93"/>
      <c r="DN70" s="93"/>
      <c r="DO70" s="93"/>
      <c r="DP70" s="93"/>
      <c r="DQ70" s="93"/>
      <c r="DR70" s="93"/>
      <c r="DS70" s="93"/>
      <c r="DT70" s="93"/>
      <c r="DU70" s="93"/>
      <c r="DV70" s="93"/>
      <c r="DW70" s="93"/>
      <c r="DX70" s="93"/>
      <c r="DY70" s="93"/>
      <c r="DZ70" s="93"/>
      <c r="EA70" s="93"/>
      <c r="EB70" s="93"/>
      <c r="EC70" s="93"/>
      <c r="ED70" s="93"/>
      <c r="EE70" s="93"/>
      <c r="EF70" s="93"/>
      <c r="EG70" s="93"/>
      <c r="EH70" s="93"/>
      <c r="EI70" s="93"/>
      <c r="EJ70" s="93"/>
      <c r="EK70" s="93"/>
      <c r="EL70" s="93"/>
      <c r="EM70" s="93"/>
      <c r="EN70" s="93"/>
      <c r="EO70" s="93"/>
      <c r="EP70" s="93"/>
      <c r="EQ70" s="93"/>
      <c r="ER70" s="93"/>
      <c r="ES70" s="93"/>
      <c r="ET70" s="93"/>
      <c r="EU70" s="93"/>
      <c r="EV70" s="93"/>
      <c r="EW70" s="93"/>
      <c r="EX70" s="93"/>
      <c r="EY70" s="93"/>
      <c r="EZ70" s="93"/>
      <c r="FA70" s="93"/>
      <c r="FB70" s="93"/>
      <c r="FC70" s="93"/>
      <c r="FD70" s="93"/>
      <c r="FE70" s="93"/>
      <c r="FF70" s="93"/>
      <c r="FG70" s="93"/>
      <c r="FH70" s="93"/>
      <c r="FI70" s="93"/>
      <c r="FJ70" s="93"/>
      <c r="FK70" s="93"/>
      <c r="FL70" s="93"/>
      <c r="FM70" s="93"/>
      <c r="FN70" s="93"/>
      <c r="FO70" s="93"/>
      <c r="FP70" s="93"/>
      <c r="FQ70" s="93"/>
      <c r="FR70" s="93"/>
      <c r="FS70" s="93"/>
      <c r="FT70" s="93"/>
      <c r="FU70" s="93"/>
      <c r="FV70" s="93"/>
      <c r="FW70" s="93"/>
      <c r="FX70" s="93"/>
      <c r="FY70" s="93"/>
      <c r="FZ70" s="93"/>
      <c r="GA70" s="93"/>
      <c r="GB70" s="93"/>
      <c r="GC70" s="93"/>
      <c r="GD70" s="93"/>
      <c r="GE70" s="93"/>
      <c r="GF70" s="93"/>
      <c r="GG70" s="93"/>
      <c r="GH70" s="93"/>
      <c r="GI70" s="93"/>
      <c r="GJ70" s="93"/>
      <c r="GK70" s="93"/>
      <c r="GL70" s="93"/>
      <c r="GM70" s="93"/>
      <c r="GN70" s="93"/>
      <c r="GO70" s="93"/>
      <c r="GP70" s="93"/>
      <c r="GQ70" s="93"/>
      <c r="GR70" s="93"/>
      <c r="GS70" s="93"/>
      <c r="GT70" s="93"/>
      <c r="GU70" s="93"/>
      <c r="GV70" s="93"/>
      <c r="GW70" s="93"/>
      <c r="GX70" s="93"/>
      <c r="GY70" s="93"/>
      <c r="GZ70" s="93"/>
      <c r="HA70" s="93"/>
      <c r="HB70" s="93"/>
      <c r="HC70" s="93"/>
      <c r="HD70" s="93"/>
      <c r="HE70" s="93"/>
      <c r="HF70" s="93"/>
      <c r="HG70" s="93"/>
      <c r="HH70" s="93"/>
      <c r="HI70" s="93"/>
      <c r="HJ70" s="93"/>
      <c r="HK70" s="93"/>
    </row>
    <row r="71" spans="1:219" ht="63" hidden="1" x14ac:dyDescent="0.25">
      <c r="A71" s="693"/>
      <c r="B71" s="679"/>
      <c r="C71" s="130">
        <v>1</v>
      </c>
      <c r="D71" s="132" t="s">
        <v>199</v>
      </c>
      <c r="E71" s="396" t="s">
        <v>198</v>
      </c>
      <c r="F71" s="130">
        <v>1</v>
      </c>
      <c r="G71" s="679"/>
      <c r="H71" s="128"/>
      <c r="I71" s="685"/>
      <c r="J71" s="121"/>
      <c r="K71" s="93"/>
      <c r="L71" s="93"/>
      <c r="M71" s="93"/>
      <c r="N71" s="93"/>
      <c r="O71" s="93"/>
      <c r="P71" s="93"/>
      <c r="Q71" s="93"/>
      <c r="R71" s="93"/>
      <c r="S71" s="93"/>
      <c r="T71" s="93"/>
      <c r="U71" s="93"/>
      <c r="V71" s="93"/>
      <c r="W71" s="93"/>
      <c r="X71" s="93"/>
      <c r="Y71" s="93"/>
      <c r="BP71" s="93"/>
      <c r="BQ71" s="93"/>
      <c r="BR71" s="93"/>
      <c r="BS71" s="93"/>
      <c r="BT71" s="93"/>
      <c r="BU71" s="93"/>
      <c r="BV71" s="93"/>
      <c r="BW71" s="93"/>
      <c r="BX71" s="93"/>
      <c r="BY71" s="93"/>
      <c r="BZ71" s="93"/>
      <c r="CA71" s="93"/>
      <c r="CB71" s="93"/>
      <c r="CC71" s="93"/>
      <c r="CD71" s="93"/>
      <c r="CE71" s="93"/>
      <c r="CF71" s="93"/>
      <c r="CG71" s="93"/>
      <c r="CH71" s="93"/>
      <c r="CI71" s="93"/>
      <c r="CJ71" s="93"/>
      <c r="CK71" s="93"/>
      <c r="CL71" s="93"/>
      <c r="CM71" s="93"/>
      <c r="CN71" s="93"/>
      <c r="CO71" s="93"/>
      <c r="CP71" s="93"/>
      <c r="CQ71" s="93"/>
      <c r="CR71" s="93"/>
      <c r="CS71" s="93"/>
      <c r="CT71" s="93"/>
      <c r="CU71" s="93"/>
      <c r="CV71" s="93"/>
      <c r="CW71" s="93"/>
      <c r="CX71" s="93"/>
      <c r="CY71" s="93"/>
      <c r="CZ71" s="93"/>
      <c r="DA71" s="93"/>
      <c r="DB71" s="93"/>
      <c r="DC71" s="93"/>
      <c r="DD71" s="93"/>
      <c r="DE71" s="93"/>
      <c r="DF71" s="93"/>
      <c r="DG71" s="93"/>
      <c r="DH71" s="93"/>
      <c r="DI71" s="93"/>
      <c r="DJ71" s="93"/>
      <c r="DK71" s="93"/>
      <c r="DL71" s="93"/>
      <c r="DM71" s="93"/>
      <c r="DN71" s="93"/>
      <c r="DO71" s="93"/>
      <c r="DP71" s="93"/>
      <c r="DQ71" s="93"/>
      <c r="DR71" s="93"/>
      <c r="DS71" s="93"/>
      <c r="DT71" s="93"/>
      <c r="DU71" s="93"/>
      <c r="DV71" s="93"/>
      <c r="DW71" s="93"/>
      <c r="DX71" s="93"/>
      <c r="DY71" s="93"/>
      <c r="DZ71" s="93"/>
      <c r="EA71" s="93"/>
      <c r="EB71" s="93"/>
      <c r="EC71" s="93"/>
      <c r="ED71" s="93"/>
      <c r="EE71" s="93"/>
      <c r="EF71" s="93"/>
      <c r="EG71" s="93"/>
      <c r="EH71" s="93"/>
      <c r="EI71" s="93"/>
      <c r="EJ71" s="93"/>
      <c r="EK71" s="93"/>
      <c r="EL71" s="93"/>
      <c r="EM71" s="93"/>
      <c r="EN71" s="93"/>
      <c r="EO71" s="93"/>
      <c r="EP71" s="93"/>
      <c r="EQ71" s="93"/>
      <c r="ER71" s="93"/>
      <c r="ES71" s="93"/>
      <c r="ET71" s="93"/>
      <c r="EU71" s="93"/>
      <c r="EV71" s="93"/>
      <c r="EW71" s="93"/>
      <c r="EX71" s="93"/>
      <c r="EY71" s="93"/>
      <c r="EZ71" s="93"/>
      <c r="FA71" s="93"/>
      <c r="FB71" s="93"/>
      <c r="FC71" s="93"/>
      <c r="FD71" s="93"/>
      <c r="FE71" s="93"/>
      <c r="FF71" s="93"/>
      <c r="FG71" s="93"/>
      <c r="FH71" s="93"/>
      <c r="FI71" s="93"/>
      <c r="FJ71" s="93"/>
      <c r="FK71" s="93"/>
      <c r="FL71" s="93"/>
      <c r="FM71" s="93"/>
      <c r="FN71" s="93"/>
      <c r="FO71" s="93"/>
      <c r="FP71" s="93"/>
      <c r="FQ71" s="93"/>
      <c r="FR71" s="93"/>
      <c r="FS71" s="93"/>
      <c r="FT71" s="93"/>
      <c r="FU71" s="93"/>
      <c r="FV71" s="93"/>
      <c r="FW71" s="93"/>
      <c r="FX71" s="93"/>
      <c r="FY71" s="93"/>
      <c r="FZ71" s="93"/>
      <c r="GA71" s="93"/>
      <c r="GB71" s="93"/>
      <c r="GC71" s="93"/>
      <c r="GD71" s="93"/>
      <c r="GE71" s="93"/>
      <c r="GF71" s="93"/>
      <c r="GG71" s="93"/>
      <c r="GH71" s="93"/>
      <c r="GI71" s="93"/>
      <c r="GJ71" s="93"/>
      <c r="GK71" s="93"/>
      <c r="GL71" s="93"/>
      <c r="GM71" s="93"/>
      <c r="GN71" s="93"/>
      <c r="GO71" s="93"/>
      <c r="GP71" s="93"/>
      <c r="GQ71" s="93"/>
      <c r="GR71" s="93"/>
      <c r="GS71" s="93"/>
      <c r="GT71" s="93"/>
      <c r="GU71" s="93"/>
      <c r="GV71" s="93"/>
      <c r="GW71" s="93"/>
      <c r="GX71" s="93"/>
      <c r="GY71" s="93"/>
      <c r="GZ71" s="93"/>
      <c r="HA71" s="93"/>
      <c r="HB71" s="93"/>
      <c r="HC71" s="93"/>
      <c r="HD71" s="93"/>
      <c r="HE71" s="93"/>
      <c r="HF71" s="93"/>
      <c r="HG71" s="93"/>
      <c r="HH71" s="93"/>
      <c r="HI71" s="93"/>
      <c r="HJ71" s="93"/>
      <c r="HK71" s="93"/>
    </row>
    <row r="72" spans="1:219" ht="47.25" hidden="1" x14ac:dyDescent="0.25">
      <c r="A72" s="693"/>
      <c r="B72" s="679"/>
      <c r="C72" s="130">
        <v>1.1499999999999999</v>
      </c>
      <c r="D72" s="132" t="s">
        <v>197</v>
      </c>
      <c r="E72" s="396" t="s">
        <v>196</v>
      </c>
      <c r="F72" s="130">
        <v>1.1499999999999999</v>
      </c>
      <c r="G72" s="679"/>
      <c r="H72" s="128"/>
      <c r="I72" s="685"/>
      <c r="J72" s="121"/>
      <c r="K72" s="93"/>
      <c r="L72" s="93"/>
      <c r="M72" s="93"/>
      <c r="N72" s="93"/>
      <c r="O72" s="93"/>
      <c r="P72" s="93"/>
      <c r="Q72" s="93"/>
      <c r="R72" s="93"/>
      <c r="S72" s="93"/>
      <c r="T72" s="93"/>
      <c r="U72" s="93"/>
      <c r="V72" s="93"/>
      <c r="W72" s="93"/>
      <c r="X72" s="93"/>
      <c r="Y72" s="93"/>
      <c r="BP72" s="93"/>
      <c r="BQ72" s="93"/>
      <c r="BR72" s="93"/>
      <c r="BS72" s="93"/>
      <c r="BT72" s="93"/>
      <c r="BU72" s="93"/>
      <c r="BV72" s="93"/>
      <c r="BW72" s="93"/>
      <c r="BX72" s="93"/>
      <c r="BY72" s="93"/>
      <c r="BZ72" s="93"/>
      <c r="CA72" s="93"/>
      <c r="CB72" s="93"/>
      <c r="CC72" s="93"/>
      <c r="CD72" s="93"/>
      <c r="CE72" s="93"/>
      <c r="CF72" s="93"/>
      <c r="CG72" s="93"/>
      <c r="CH72" s="93"/>
      <c r="CI72" s="93"/>
      <c r="CJ72" s="93"/>
      <c r="CK72" s="93"/>
      <c r="CL72" s="93"/>
      <c r="CM72" s="93"/>
      <c r="CN72" s="93"/>
      <c r="CO72" s="93"/>
      <c r="CP72" s="93"/>
      <c r="CQ72" s="93"/>
      <c r="CR72" s="93"/>
      <c r="CS72" s="93"/>
      <c r="CT72" s="93"/>
      <c r="CU72" s="93"/>
      <c r="CV72" s="93"/>
      <c r="CW72" s="93"/>
      <c r="CX72" s="93"/>
      <c r="CY72" s="93"/>
      <c r="CZ72" s="93"/>
      <c r="DA72" s="93"/>
      <c r="DB72" s="93"/>
      <c r="DC72" s="93"/>
      <c r="DD72" s="93"/>
      <c r="DE72" s="93"/>
      <c r="DF72" s="93"/>
      <c r="DG72" s="93"/>
      <c r="DH72" s="93"/>
      <c r="DI72" s="93"/>
      <c r="DJ72" s="93"/>
      <c r="DK72" s="93"/>
      <c r="DL72" s="93"/>
      <c r="DM72" s="93"/>
      <c r="DN72" s="93"/>
      <c r="DO72" s="93"/>
      <c r="DP72" s="93"/>
      <c r="DQ72" s="93"/>
      <c r="DR72" s="93"/>
      <c r="DS72" s="93"/>
      <c r="DT72" s="93"/>
      <c r="DU72" s="93"/>
      <c r="DV72" s="93"/>
      <c r="DW72" s="93"/>
      <c r="DX72" s="93"/>
      <c r="DY72" s="93"/>
      <c r="DZ72" s="93"/>
      <c r="EA72" s="93"/>
      <c r="EB72" s="93"/>
      <c r="EC72" s="93"/>
      <c r="ED72" s="93"/>
      <c r="EE72" s="93"/>
      <c r="EF72" s="93"/>
      <c r="EG72" s="93"/>
      <c r="EH72" s="93"/>
      <c r="EI72" s="93"/>
      <c r="EJ72" s="93"/>
      <c r="EK72" s="93"/>
      <c r="EL72" s="93"/>
      <c r="EM72" s="93"/>
      <c r="EN72" s="93"/>
      <c r="EO72" s="93"/>
      <c r="EP72" s="93"/>
      <c r="EQ72" s="93"/>
      <c r="ER72" s="93"/>
      <c r="ES72" s="93"/>
      <c r="ET72" s="93"/>
      <c r="EU72" s="93"/>
      <c r="EV72" s="93"/>
      <c r="EW72" s="93"/>
      <c r="EX72" s="93"/>
      <c r="EY72" s="93"/>
      <c r="EZ72" s="93"/>
      <c r="FA72" s="93"/>
      <c r="FB72" s="93"/>
      <c r="FC72" s="93"/>
      <c r="FD72" s="93"/>
      <c r="FE72" s="93"/>
      <c r="FF72" s="93"/>
      <c r="FG72" s="93"/>
      <c r="FH72" s="93"/>
      <c r="FI72" s="93"/>
      <c r="FJ72" s="93"/>
      <c r="FK72" s="93"/>
      <c r="FL72" s="93"/>
      <c r="FM72" s="93"/>
      <c r="FN72" s="93"/>
      <c r="FO72" s="93"/>
      <c r="FP72" s="93"/>
      <c r="FQ72" s="93"/>
      <c r="FR72" s="93"/>
      <c r="FS72" s="93"/>
      <c r="FT72" s="93"/>
      <c r="FU72" s="93"/>
      <c r="FV72" s="93"/>
      <c r="FW72" s="93"/>
      <c r="FX72" s="93"/>
      <c r="FY72" s="93"/>
      <c r="FZ72" s="93"/>
      <c r="GA72" s="93"/>
      <c r="GB72" s="93"/>
      <c r="GC72" s="93"/>
      <c r="GD72" s="93"/>
      <c r="GE72" s="93"/>
      <c r="GF72" s="93"/>
      <c r="GG72" s="93"/>
      <c r="GH72" s="93"/>
      <c r="GI72" s="93"/>
      <c r="GJ72" s="93"/>
      <c r="GK72" s="93"/>
      <c r="GL72" s="93"/>
      <c r="GM72" s="93"/>
      <c r="GN72" s="93"/>
      <c r="GO72" s="93"/>
      <c r="GP72" s="93"/>
      <c r="GQ72" s="93"/>
      <c r="GR72" s="93"/>
      <c r="GS72" s="93"/>
      <c r="GT72" s="93"/>
      <c r="GU72" s="93"/>
      <c r="GV72" s="93"/>
      <c r="GW72" s="93"/>
      <c r="GX72" s="93"/>
      <c r="GY72" s="93"/>
      <c r="GZ72" s="93"/>
      <c r="HA72" s="93"/>
      <c r="HB72" s="93"/>
      <c r="HC72" s="93"/>
      <c r="HD72" s="93"/>
      <c r="HE72" s="93"/>
      <c r="HF72" s="93"/>
      <c r="HG72" s="93"/>
      <c r="HH72" s="93"/>
      <c r="HI72" s="93"/>
      <c r="HJ72" s="93"/>
      <c r="HK72" s="93"/>
    </row>
    <row r="73" spans="1:219" ht="31.5" hidden="1" x14ac:dyDescent="0.25">
      <c r="A73" s="693"/>
      <c r="B73" s="679"/>
      <c r="C73" s="129">
        <v>1.24</v>
      </c>
      <c r="D73" s="131" t="s">
        <v>195</v>
      </c>
      <c r="E73" s="130" t="s">
        <v>170</v>
      </c>
      <c r="F73" s="129">
        <v>1.24</v>
      </c>
      <c r="G73" s="679"/>
      <c r="H73" s="128"/>
      <c r="I73" s="685"/>
      <c r="J73" s="121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BP73" s="93"/>
      <c r="BQ73" s="93"/>
      <c r="BR73" s="93"/>
      <c r="BS73" s="93"/>
      <c r="BT73" s="93"/>
      <c r="BU73" s="93"/>
      <c r="BV73" s="93"/>
      <c r="BW73" s="93"/>
      <c r="BX73" s="93"/>
      <c r="BY73" s="93"/>
      <c r="BZ73" s="93"/>
      <c r="CA73" s="93"/>
      <c r="CB73" s="93"/>
      <c r="CC73" s="93"/>
      <c r="CD73" s="93"/>
      <c r="CE73" s="93"/>
      <c r="CF73" s="93"/>
      <c r="CG73" s="93"/>
      <c r="CH73" s="93"/>
      <c r="CI73" s="93"/>
      <c r="CJ73" s="93"/>
      <c r="CK73" s="93"/>
      <c r="CL73" s="93"/>
      <c r="CM73" s="93"/>
      <c r="CN73" s="93"/>
      <c r="CO73" s="93"/>
      <c r="CP73" s="93"/>
      <c r="CQ73" s="93"/>
      <c r="CR73" s="93"/>
      <c r="CS73" s="93"/>
      <c r="CT73" s="93"/>
      <c r="CU73" s="93"/>
      <c r="CV73" s="93"/>
      <c r="CW73" s="93"/>
      <c r="CX73" s="93"/>
      <c r="CY73" s="93"/>
      <c r="CZ73" s="93"/>
      <c r="DA73" s="93"/>
      <c r="DB73" s="93"/>
      <c r="DC73" s="93"/>
      <c r="DD73" s="93"/>
      <c r="DE73" s="93"/>
      <c r="DF73" s="93"/>
      <c r="DG73" s="93"/>
      <c r="DH73" s="93"/>
      <c r="DI73" s="93"/>
      <c r="DJ73" s="93"/>
      <c r="DK73" s="93"/>
      <c r="DL73" s="93"/>
      <c r="DM73" s="93"/>
      <c r="DN73" s="93"/>
      <c r="DO73" s="93"/>
      <c r="DP73" s="93"/>
      <c r="DQ73" s="93"/>
      <c r="DR73" s="93"/>
      <c r="DS73" s="93"/>
      <c r="DT73" s="93"/>
      <c r="DU73" s="93"/>
      <c r="DV73" s="93"/>
      <c r="DW73" s="93"/>
      <c r="DX73" s="93"/>
      <c r="DY73" s="93"/>
      <c r="DZ73" s="93"/>
      <c r="EA73" s="93"/>
      <c r="EB73" s="93"/>
      <c r="EC73" s="93"/>
      <c r="ED73" s="93"/>
      <c r="EE73" s="93"/>
      <c r="EF73" s="93"/>
      <c r="EG73" s="93"/>
      <c r="EH73" s="93"/>
      <c r="EI73" s="93"/>
      <c r="EJ73" s="93"/>
      <c r="EK73" s="93"/>
      <c r="EL73" s="93"/>
      <c r="EM73" s="93"/>
      <c r="EN73" s="93"/>
      <c r="EO73" s="93"/>
      <c r="EP73" s="93"/>
      <c r="EQ73" s="93"/>
      <c r="ER73" s="93"/>
      <c r="ES73" s="93"/>
      <c r="ET73" s="93"/>
      <c r="EU73" s="93"/>
      <c r="EV73" s="93"/>
      <c r="EW73" s="93"/>
      <c r="EX73" s="93"/>
      <c r="EY73" s="93"/>
      <c r="EZ73" s="93"/>
      <c r="FA73" s="93"/>
      <c r="FB73" s="93"/>
      <c r="FC73" s="93"/>
      <c r="FD73" s="93"/>
      <c r="FE73" s="93"/>
      <c r="FF73" s="93"/>
      <c r="FG73" s="93"/>
      <c r="FH73" s="93"/>
      <c r="FI73" s="93"/>
      <c r="FJ73" s="93"/>
      <c r="FK73" s="93"/>
      <c r="FL73" s="93"/>
      <c r="FM73" s="93"/>
      <c r="FN73" s="93"/>
      <c r="FO73" s="93"/>
      <c r="FP73" s="93"/>
      <c r="FQ73" s="93"/>
      <c r="FR73" s="93"/>
      <c r="FS73" s="93"/>
      <c r="FT73" s="93"/>
      <c r="FU73" s="93"/>
      <c r="FV73" s="93"/>
      <c r="FW73" s="93"/>
      <c r="FX73" s="93"/>
      <c r="FY73" s="93"/>
      <c r="FZ73" s="93"/>
      <c r="GA73" s="93"/>
      <c r="GB73" s="93"/>
      <c r="GC73" s="93"/>
      <c r="GD73" s="93"/>
      <c r="GE73" s="93"/>
      <c r="GF73" s="93"/>
      <c r="GG73" s="93"/>
      <c r="GH73" s="93"/>
      <c r="GI73" s="93"/>
      <c r="GJ73" s="93"/>
      <c r="GK73" s="93"/>
      <c r="GL73" s="93"/>
      <c r="GM73" s="93"/>
      <c r="GN73" s="93"/>
      <c r="GO73" s="93"/>
      <c r="GP73" s="93"/>
      <c r="GQ73" s="93"/>
      <c r="GR73" s="93"/>
      <c r="GS73" s="93"/>
      <c r="GT73" s="93"/>
      <c r="GU73" s="93"/>
      <c r="GV73" s="93"/>
      <c r="GW73" s="93"/>
      <c r="GX73" s="93"/>
      <c r="GY73" s="93"/>
      <c r="GZ73" s="93"/>
      <c r="HA73" s="93"/>
      <c r="HB73" s="93"/>
      <c r="HC73" s="93"/>
      <c r="HD73" s="93"/>
      <c r="HE73" s="93"/>
      <c r="HF73" s="93"/>
      <c r="HG73" s="93"/>
      <c r="HH73" s="93"/>
      <c r="HI73" s="93"/>
      <c r="HJ73" s="93"/>
      <c r="HK73" s="93"/>
    </row>
    <row r="74" spans="1:219" ht="47.25" hidden="1" x14ac:dyDescent="0.25">
      <c r="A74" s="696"/>
      <c r="B74" s="680"/>
      <c r="C74" s="125">
        <v>9.7129999999999992</v>
      </c>
      <c r="D74" s="127" t="s">
        <v>194</v>
      </c>
      <c r="E74" s="126" t="s">
        <v>168</v>
      </c>
      <c r="F74" s="125">
        <v>9.7129999999999992</v>
      </c>
      <c r="G74" s="680"/>
      <c r="H74" s="124"/>
      <c r="I74" s="686"/>
    </row>
    <row r="75" spans="1:219" ht="51.75" customHeight="1" x14ac:dyDescent="0.25">
      <c r="A75" s="663">
        <v>2</v>
      </c>
      <c r="B75" s="678" t="s">
        <v>193</v>
      </c>
      <c r="C75" s="666" t="s">
        <v>192</v>
      </c>
      <c r="D75" s="667"/>
      <c r="E75" s="668"/>
      <c r="F75" s="123"/>
      <c r="G75" s="678" t="s">
        <v>191</v>
      </c>
      <c r="H75" s="678" t="s">
        <v>336</v>
      </c>
      <c r="I75" s="689">
        <f>(1363*C76*F76*F77*F80*F81*F82+3431*C77/1000*F79)*F78*F83*F84</f>
        <v>2184.7272511772767</v>
      </c>
      <c r="J75" s="515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BP75" s="122"/>
      <c r="BQ75" s="122"/>
      <c r="BR75" s="122"/>
      <c r="BS75" s="122"/>
      <c r="BT75" s="122"/>
      <c r="BU75" s="122"/>
      <c r="BV75" s="122"/>
      <c r="BW75" s="122"/>
      <c r="BX75" s="122"/>
      <c r="BY75" s="122"/>
      <c r="BZ75" s="122"/>
      <c r="CA75" s="122"/>
      <c r="CB75" s="122"/>
      <c r="CC75" s="122"/>
      <c r="CD75" s="122"/>
      <c r="CE75" s="122"/>
      <c r="CF75" s="122"/>
      <c r="CG75" s="122"/>
      <c r="CH75" s="122"/>
      <c r="CI75" s="122"/>
      <c r="CJ75" s="122"/>
      <c r="CK75" s="122"/>
      <c r="CL75" s="122"/>
      <c r="CM75" s="122"/>
      <c r="CN75" s="122"/>
      <c r="CO75" s="122"/>
      <c r="CP75" s="122"/>
      <c r="CQ75" s="122"/>
      <c r="CR75" s="122"/>
      <c r="CS75" s="122"/>
      <c r="CT75" s="122"/>
      <c r="CU75" s="122"/>
      <c r="CV75" s="122"/>
      <c r="CW75" s="122"/>
      <c r="CX75" s="122"/>
      <c r="CY75" s="122"/>
      <c r="CZ75" s="122"/>
      <c r="DA75" s="122"/>
      <c r="DB75" s="122"/>
      <c r="DC75" s="122"/>
      <c r="DD75" s="122"/>
      <c r="DE75" s="122"/>
      <c r="DF75" s="122"/>
      <c r="DG75" s="122"/>
      <c r="DH75" s="122"/>
      <c r="DI75" s="122"/>
      <c r="DJ75" s="122"/>
      <c r="DK75" s="122"/>
      <c r="DL75" s="122"/>
      <c r="DM75" s="122"/>
      <c r="DN75" s="122"/>
      <c r="DO75" s="122"/>
      <c r="DP75" s="122"/>
      <c r="DQ75" s="122"/>
      <c r="DR75" s="122"/>
      <c r="DS75" s="122"/>
      <c r="DT75" s="122"/>
      <c r="DU75" s="122"/>
      <c r="DV75" s="122"/>
      <c r="DW75" s="122"/>
      <c r="DX75" s="122"/>
      <c r="DY75" s="122"/>
      <c r="DZ75" s="122"/>
      <c r="EA75" s="122"/>
      <c r="EB75" s="122"/>
      <c r="EC75" s="122"/>
      <c r="ED75" s="122"/>
      <c r="EE75" s="122"/>
      <c r="EF75" s="122"/>
      <c r="EG75" s="122"/>
      <c r="EH75" s="122"/>
      <c r="EI75" s="122"/>
      <c r="EJ75" s="122"/>
      <c r="EK75" s="122"/>
      <c r="EL75" s="122"/>
      <c r="EM75" s="122"/>
      <c r="EN75" s="122"/>
      <c r="EO75" s="122"/>
      <c r="EP75" s="122"/>
      <c r="EQ75" s="122"/>
      <c r="ER75" s="122"/>
      <c r="ES75" s="122"/>
      <c r="ET75" s="122"/>
      <c r="EU75" s="122"/>
      <c r="EV75" s="122"/>
      <c r="EW75" s="122"/>
      <c r="EX75" s="122"/>
      <c r="EY75" s="122"/>
      <c r="EZ75" s="122"/>
      <c r="FA75" s="122"/>
      <c r="FB75" s="122"/>
      <c r="FC75" s="122"/>
      <c r="FD75" s="122"/>
      <c r="FE75" s="122"/>
      <c r="FF75" s="122"/>
      <c r="FG75" s="122"/>
      <c r="FH75" s="122"/>
      <c r="FI75" s="122"/>
      <c r="FJ75" s="122"/>
      <c r="FK75" s="122"/>
      <c r="FL75" s="122"/>
      <c r="FM75" s="122"/>
      <c r="FN75" s="122"/>
      <c r="FO75" s="122"/>
      <c r="FP75" s="122"/>
      <c r="FQ75" s="122"/>
      <c r="FR75" s="122"/>
      <c r="FS75" s="122"/>
      <c r="FT75" s="122"/>
      <c r="FU75" s="122"/>
      <c r="FV75" s="122"/>
      <c r="FW75" s="122"/>
      <c r="FX75" s="122"/>
      <c r="FY75" s="122"/>
      <c r="FZ75" s="122"/>
      <c r="GA75" s="122"/>
      <c r="GB75" s="122"/>
      <c r="GC75" s="122"/>
      <c r="GD75" s="122"/>
      <c r="GE75" s="122"/>
      <c r="GF75" s="122"/>
      <c r="GG75" s="122"/>
      <c r="GH75" s="122"/>
      <c r="GI75" s="122"/>
      <c r="GJ75" s="122"/>
      <c r="GK75" s="122"/>
      <c r="GL75" s="122"/>
      <c r="GM75" s="122"/>
      <c r="GN75" s="122"/>
      <c r="GO75" s="122"/>
      <c r="GP75" s="122"/>
      <c r="GQ75" s="122"/>
      <c r="GR75" s="122"/>
      <c r="GS75" s="122"/>
      <c r="GT75" s="122"/>
      <c r="GU75" s="122"/>
      <c r="GV75" s="122"/>
      <c r="GW75" s="122"/>
      <c r="GX75" s="122"/>
      <c r="GY75" s="122"/>
      <c r="GZ75" s="122"/>
      <c r="HA75" s="122"/>
      <c r="HB75" s="122"/>
      <c r="HC75" s="122"/>
      <c r="HD75" s="122"/>
      <c r="HE75" s="122"/>
      <c r="HF75" s="122"/>
      <c r="HG75" s="122"/>
      <c r="HH75" s="122"/>
      <c r="HI75" s="122"/>
      <c r="HJ75" s="122"/>
      <c r="HK75" s="122"/>
    </row>
    <row r="76" spans="1:219" x14ac:dyDescent="0.25">
      <c r="A76" s="664"/>
      <c r="B76" s="679"/>
      <c r="C76" s="397">
        <v>1</v>
      </c>
      <c r="D76" s="115" t="s">
        <v>190</v>
      </c>
      <c r="E76" s="114" t="s">
        <v>337</v>
      </c>
      <c r="F76" s="397">
        <v>1</v>
      </c>
      <c r="G76" s="679"/>
      <c r="H76" s="679"/>
      <c r="I76" s="690"/>
      <c r="J76" s="515"/>
      <c r="K76" s="93"/>
      <c r="L76" s="93"/>
      <c r="M76" s="93"/>
      <c r="N76" s="93"/>
      <c r="O76" s="93"/>
      <c r="P76" s="93"/>
      <c r="Q76" s="93"/>
      <c r="R76" s="93"/>
      <c r="S76" s="93"/>
      <c r="T76" s="93"/>
      <c r="U76" s="93"/>
      <c r="V76" s="93"/>
      <c r="W76" s="93"/>
      <c r="X76" s="93"/>
      <c r="Y76" s="93"/>
      <c r="BP76" s="93"/>
      <c r="BQ76" s="93"/>
      <c r="BR76" s="93"/>
      <c r="BS76" s="93"/>
      <c r="BT76" s="93"/>
      <c r="BU76" s="93"/>
      <c r="BV76" s="93"/>
      <c r="BW76" s="93"/>
      <c r="BX76" s="93"/>
      <c r="BY76" s="93"/>
      <c r="BZ76" s="93"/>
      <c r="CA76" s="93"/>
      <c r="CB76" s="93"/>
      <c r="CC76" s="93"/>
      <c r="CD76" s="93"/>
      <c r="CE76" s="93"/>
      <c r="CF76" s="93"/>
      <c r="CG76" s="93"/>
      <c r="CH76" s="93"/>
      <c r="CI76" s="93"/>
      <c r="CJ76" s="93"/>
      <c r="CK76" s="93"/>
      <c r="CL76" s="93"/>
      <c r="CM76" s="93"/>
      <c r="CN76" s="93"/>
      <c r="CO76" s="93"/>
      <c r="CP76" s="93"/>
      <c r="CQ76" s="93"/>
      <c r="CR76" s="93"/>
      <c r="CS76" s="93"/>
      <c r="CT76" s="93"/>
      <c r="CU76" s="93"/>
      <c r="CV76" s="93"/>
      <c r="CW76" s="93"/>
      <c r="CX76" s="93"/>
      <c r="CY76" s="93"/>
      <c r="CZ76" s="93"/>
      <c r="DA76" s="93"/>
      <c r="DB76" s="93"/>
      <c r="DC76" s="93"/>
      <c r="DD76" s="93"/>
      <c r="DE76" s="93"/>
      <c r="DF76" s="93"/>
      <c r="DG76" s="93"/>
      <c r="DH76" s="93"/>
      <c r="DI76" s="93"/>
      <c r="DJ76" s="93"/>
      <c r="DK76" s="93"/>
      <c r="DL76" s="93"/>
      <c r="DM76" s="93"/>
      <c r="DN76" s="93"/>
      <c r="DO76" s="93"/>
      <c r="DP76" s="93"/>
      <c r="DQ76" s="93"/>
      <c r="DR76" s="93"/>
      <c r="DS76" s="93"/>
      <c r="DT76" s="93"/>
      <c r="DU76" s="93"/>
      <c r="DV76" s="93"/>
      <c r="DW76" s="93"/>
      <c r="DX76" s="93"/>
      <c r="DY76" s="93"/>
      <c r="DZ76" s="93"/>
      <c r="EA76" s="93"/>
      <c r="EB76" s="93"/>
      <c r="EC76" s="93"/>
      <c r="ED76" s="93"/>
      <c r="EE76" s="93"/>
      <c r="EF76" s="93"/>
      <c r="EG76" s="93"/>
      <c r="EH76" s="93"/>
      <c r="EI76" s="93"/>
      <c r="EJ76" s="93"/>
      <c r="EK76" s="93"/>
      <c r="EL76" s="93"/>
      <c r="EM76" s="93"/>
      <c r="EN76" s="93"/>
      <c r="EO76" s="93"/>
      <c r="EP76" s="93"/>
      <c r="EQ76" s="93"/>
      <c r="ER76" s="93"/>
      <c r="ES76" s="93"/>
      <c r="ET76" s="93"/>
      <c r="EU76" s="93"/>
      <c r="EV76" s="93"/>
      <c r="EW76" s="93"/>
      <c r="EX76" s="93"/>
      <c r="EY76" s="93"/>
      <c r="EZ76" s="93"/>
      <c r="FA76" s="93"/>
      <c r="FB76" s="93"/>
      <c r="FC76" s="93"/>
      <c r="FD76" s="93"/>
      <c r="FE76" s="93"/>
      <c r="FF76" s="93"/>
      <c r="FG76" s="93"/>
      <c r="FH76" s="93"/>
      <c r="FI76" s="93"/>
      <c r="FJ76" s="93"/>
      <c r="FK76" s="93"/>
      <c r="FL76" s="93"/>
      <c r="FM76" s="93"/>
      <c r="FN76" s="93"/>
      <c r="FO76" s="93"/>
      <c r="FP76" s="93"/>
      <c r="FQ76" s="93"/>
      <c r="FR76" s="93"/>
      <c r="FS76" s="93"/>
      <c r="FT76" s="93"/>
      <c r="FU76" s="93"/>
      <c r="FV76" s="93"/>
      <c r="FW76" s="93"/>
      <c r="FX76" s="93"/>
      <c r="FY76" s="93"/>
      <c r="FZ76" s="93"/>
      <c r="GA76" s="93"/>
      <c r="GB76" s="93"/>
      <c r="GC76" s="93"/>
      <c r="GD76" s="93"/>
      <c r="GE76" s="93"/>
      <c r="GF76" s="93"/>
      <c r="GG76" s="93"/>
      <c r="GH76" s="93"/>
      <c r="GI76" s="93"/>
      <c r="GJ76" s="93"/>
      <c r="GK76" s="93"/>
      <c r="GL76" s="93"/>
      <c r="GM76" s="93"/>
      <c r="GN76" s="93"/>
      <c r="GO76" s="93"/>
      <c r="GP76" s="93"/>
      <c r="GQ76" s="93"/>
      <c r="GR76" s="93"/>
      <c r="GS76" s="93"/>
      <c r="GT76" s="93"/>
      <c r="GU76" s="93"/>
      <c r="GV76" s="93"/>
      <c r="GW76" s="93"/>
      <c r="GX76" s="93"/>
      <c r="GY76" s="93"/>
      <c r="GZ76" s="93"/>
      <c r="HA76" s="93"/>
      <c r="HB76" s="93"/>
      <c r="HC76" s="93"/>
      <c r="HD76" s="93"/>
      <c r="HE76" s="93"/>
      <c r="HF76" s="93"/>
      <c r="HG76" s="93"/>
      <c r="HH76" s="93"/>
      <c r="HI76" s="93"/>
      <c r="HJ76" s="93"/>
      <c r="HK76" s="93"/>
    </row>
    <row r="77" spans="1:219" x14ac:dyDescent="0.25">
      <c r="A77" s="664"/>
      <c r="B77" s="687"/>
      <c r="C77" s="117">
        <f>'изыскания (2)'!D22</f>
        <v>0.01</v>
      </c>
      <c r="D77" s="115" t="s">
        <v>189</v>
      </c>
      <c r="E77" s="397" t="s">
        <v>338</v>
      </c>
      <c r="F77" s="117">
        <f>1-0.9*(1-C77/1000)</f>
        <v>0.1000089999999999</v>
      </c>
      <c r="G77" s="687"/>
      <c r="H77" s="679"/>
      <c r="I77" s="690"/>
      <c r="J77" s="515"/>
      <c r="K77" s="93"/>
      <c r="L77" s="93"/>
      <c r="M77" s="93"/>
      <c r="N77" s="93"/>
      <c r="O77" s="93"/>
      <c r="P77" s="93"/>
      <c r="Q77" s="93"/>
      <c r="R77" s="93"/>
      <c r="S77" s="93"/>
      <c r="T77" s="93"/>
      <c r="U77" s="93"/>
      <c r="V77" s="93"/>
      <c r="W77" s="93"/>
      <c r="X77" s="93"/>
      <c r="Y77" s="93"/>
      <c r="BP77" s="93"/>
      <c r="BQ77" s="93"/>
      <c r="BR77" s="93"/>
      <c r="BS77" s="93"/>
      <c r="BT77" s="93"/>
      <c r="BU77" s="93"/>
      <c r="BV77" s="93"/>
      <c r="BW77" s="93"/>
      <c r="BX77" s="93"/>
      <c r="BY77" s="93"/>
      <c r="BZ77" s="93"/>
      <c r="CA77" s="93"/>
      <c r="CB77" s="93"/>
      <c r="CC77" s="93"/>
      <c r="CD77" s="93"/>
      <c r="CE77" s="93"/>
      <c r="CF77" s="93"/>
      <c r="CG77" s="93"/>
      <c r="CH77" s="93"/>
      <c r="CI77" s="93"/>
      <c r="CJ77" s="93"/>
      <c r="CK77" s="93"/>
      <c r="CL77" s="93"/>
      <c r="CM77" s="93"/>
      <c r="CN77" s="93"/>
      <c r="CO77" s="93"/>
      <c r="CP77" s="93"/>
      <c r="CQ77" s="93"/>
      <c r="CR77" s="93"/>
      <c r="CS77" s="93"/>
      <c r="CT77" s="93"/>
      <c r="CU77" s="93"/>
      <c r="CV77" s="93"/>
      <c r="CW77" s="93"/>
      <c r="CX77" s="93"/>
      <c r="CY77" s="93"/>
      <c r="CZ77" s="93"/>
      <c r="DA77" s="93"/>
      <c r="DB77" s="93"/>
      <c r="DC77" s="93"/>
      <c r="DD77" s="93"/>
      <c r="DE77" s="93"/>
      <c r="DF77" s="93"/>
      <c r="DG77" s="93"/>
      <c r="DH77" s="93"/>
      <c r="DI77" s="93"/>
      <c r="DJ77" s="93"/>
      <c r="DK77" s="93"/>
      <c r="DL77" s="93"/>
      <c r="DM77" s="93"/>
      <c r="DN77" s="93"/>
      <c r="DO77" s="93"/>
      <c r="DP77" s="93"/>
      <c r="DQ77" s="93"/>
      <c r="DR77" s="93"/>
      <c r="DS77" s="93"/>
      <c r="DT77" s="93"/>
      <c r="DU77" s="93"/>
      <c r="DV77" s="93"/>
      <c r="DW77" s="93"/>
      <c r="DX77" s="93"/>
      <c r="DY77" s="93"/>
      <c r="DZ77" s="93"/>
      <c r="EA77" s="93"/>
      <c r="EB77" s="93"/>
      <c r="EC77" s="93"/>
      <c r="ED77" s="93"/>
      <c r="EE77" s="93"/>
      <c r="EF77" s="93"/>
      <c r="EG77" s="93"/>
      <c r="EH77" s="93"/>
      <c r="EI77" s="93"/>
      <c r="EJ77" s="93"/>
      <c r="EK77" s="93"/>
      <c r="EL77" s="93"/>
      <c r="EM77" s="93"/>
      <c r="EN77" s="93"/>
      <c r="EO77" s="93"/>
      <c r="EP77" s="93"/>
      <c r="EQ77" s="93"/>
      <c r="ER77" s="93"/>
      <c r="ES77" s="93"/>
      <c r="ET77" s="93"/>
      <c r="EU77" s="93"/>
      <c r="EV77" s="93"/>
      <c r="EW77" s="93"/>
      <c r="EX77" s="93"/>
      <c r="EY77" s="93"/>
      <c r="EZ77" s="93"/>
      <c r="FA77" s="93"/>
      <c r="FB77" s="93"/>
      <c r="FC77" s="93"/>
      <c r="FD77" s="93"/>
      <c r="FE77" s="93"/>
      <c r="FF77" s="93"/>
      <c r="FG77" s="93"/>
      <c r="FH77" s="93"/>
      <c r="FI77" s="93"/>
      <c r="FJ77" s="93"/>
      <c r="FK77" s="93"/>
      <c r="FL77" s="93"/>
      <c r="FM77" s="93"/>
      <c r="FN77" s="93"/>
      <c r="FO77" s="93"/>
      <c r="FP77" s="93"/>
      <c r="FQ77" s="93"/>
      <c r="FR77" s="93"/>
      <c r="FS77" s="93"/>
      <c r="FT77" s="93"/>
      <c r="FU77" s="93"/>
      <c r="FV77" s="93"/>
      <c r="FW77" s="93"/>
      <c r="FX77" s="93"/>
      <c r="FY77" s="93"/>
      <c r="FZ77" s="93"/>
      <c r="GA77" s="93"/>
      <c r="GB77" s="93"/>
      <c r="GC77" s="93"/>
      <c r="GD77" s="93"/>
      <c r="GE77" s="93"/>
      <c r="GF77" s="93"/>
      <c r="GG77" s="93"/>
      <c r="GH77" s="93"/>
      <c r="GI77" s="93"/>
      <c r="GJ77" s="93"/>
      <c r="GK77" s="93"/>
      <c r="GL77" s="93"/>
      <c r="GM77" s="93"/>
      <c r="GN77" s="93"/>
      <c r="GO77" s="93"/>
      <c r="GP77" s="93"/>
      <c r="GQ77" s="93"/>
      <c r="GR77" s="93"/>
      <c r="GS77" s="93"/>
      <c r="GT77" s="93"/>
      <c r="GU77" s="93"/>
      <c r="GV77" s="93"/>
      <c r="GW77" s="93"/>
      <c r="GX77" s="93"/>
      <c r="GY77" s="93"/>
      <c r="GZ77" s="93"/>
      <c r="HA77" s="93"/>
      <c r="HB77" s="93"/>
      <c r="HC77" s="93"/>
      <c r="HD77" s="93"/>
      <c r="HE77" s="93"/>
      <c r="HF77" s="93"/>
      <c r="HG77" s="93"/>
      <c r="HH77" s="93"/>
      <c r="HI77" s="93"/>
      <c r="HJ77" s="93"/>
      <c r="HK77" s="93"/>
    </row>
    <row r="78" spans="1:219" x14ac:dyDescent="0.25">
      <c r="A78" s="664"/>
      <c r="B78" s="687"/>
      <c r="C78" s="397">
        <v>30</v>
      </c>
      <c r="D78" s="115" t="s">
        <v>188</v>
      </c>
      <c r="E78" s="114" t="s">
        <v>339</v>
      </c>
      <c r="F78" s="397">
        <f>1-0.1*(30-C78)</f>
        <v>1</v>
      </c>
      <c r="G78" s="687"/>
      <c r="H78" s="679"/>
      <c r="I78" s="690"/>
      <c r="J78" s="515"/>
      <c r="K78" s="93"/>
      <c r="L78" s="93"/>
      <c r="M78" s="93"/>
      <c r="N78" s="93"/>
      <c r="O78" s="93"/>
      <c r="P78" s="93"/>
      <c r="Q78" s="93"/>
      <c r="R78" s="93"/>
      <c r="S78" s="93"/>
      <c r="T78" s="93"/>
      <c r="U78" s="93"/>
      <c r="V78" s="93"/>
      <c r="W78" s="93"/>
      <c r="X78" s="93"/>
      <c r="Y78" s="93"/>
      <c r="Z78" s="121"/>
      <c r="BP78" s="93"/>
      <c r="BQ78" s="93"/>
      <c r="BR78" s="93"/>
      <c r="BS78" s="93"/>
      <c r="BT78" s="93"/>
      <c r="BU78" s="93"/>
      <c r="BV78" s="93"/>
      <c r="BW78" s="93"/>
      <c r="BX78" s="93"/>
      <c r="BY78" s="93"/>
      <c r="BZ78" s="93"/>
      <c r="CA78" s="93"/>
      <c r="CB78" s="93"/>
      <c r="CC78" s="93"/>
      <c r="CD78" s="93"/>
      <c r="CE78" s="93"/>
      <c r="CF78" s="93"/>
      <c r="CG78" s="93"/>
      <c r="CH78" s="93"/>
      <c r="CI78" s="93"/>
      <c r="CJ78" s="93"/>
      <c r="CK78" s="93"/>
      <c r="CL78" s="93"/>
      <c r="CM78" s="93"/>
      <c r="CN78" s="93"/>
      <c r="CO78" s="93"/>
      <c r="CP78" s="93"/>
      <c r="CQ78" s="93"/>
      <c r="CR78" s="93"/>
      <c r="CS78" s="93"/>
      <c r="CT78" s="93"/>
      <c r="CU78" s="93"/>
      <c r="CV78" s="93"/>
      <c r="CW78" s="93"/>
      <c r="CX78" s="93"/>
      <c r="CY78" s="93"/>
      <c r="CZ78" s="93"/>
      <c r="DA78" s="93"/>
      <c r="DB78" s="93"/>
      <c r="DC78" s="93"/>
      <c r="DD78" s="93"/>
      <c r="DE78" s="93"/>
      <c r="DF78" s="93"/>
      <c r="DG78" s="93"/>
      <c r="DH78" s="93"/>
      <c r="DI78" s="93"/>
      <c r="DJ78" s="93"/>
      <c r="DK78" s="93"/>
      <c r="DL78" s="93"/>
      <c r="DM78" s="93"/>
      <c r="DN78" s="93"/>
      <c r="DO78" s="93"/>
      <c r="DP78" s="93"/>
      <c r="DQ78" s="93"/>
      <c r="DR78" s="93"/>
      <c r="DS78" s="93"/>
      <c r="DT78" s="93"/>
      <c r="DU78" s="93"/>
      <c r="DV78" s="93"/>
      <c r="DW78" s="93"/>
      <c r="DX78" s="93"/>
      <c r="DY78" s="93"/>
      <c r="DZ78" s="93"/>
      <c r="EA78" s="93"/>
      <c r="EB78" s="93"/>
      <c r="EC78" s="93"/>
      <c r="ED78" s="93"/>
      <c r="EE78" s="93"/>
      <c r="EF78" s="93"/>
      <c r="EG78" s="93"/>
      <c r="EH78" s="93"/>
      <c r="EI78" s="93"/>
      <c r="EJ78" s="93"/>
      <c r="EK78" s="93"/>
      <c r="EL78" s="93"/>
      <c r="EM78" s="93"/>
      <c r="EN78" s="93"/>
      <c r="EO78" s="93"/>
      <c r="EP78" s="93"/>
      <c r="EQ78" s="93"/>
      <c r="ER78" s="93"/>
      <c r="ES78" s="93"/>
      <c r="ET78" s="93"/>
      <c r="EU78" s="93"/>
      <c r="EV78" s="93"/>
      <c r="EW78" s="93"/>
      <c r="EX78" s="93"/>
      <c r="EY78" s="93"/>
      <c r="EZ78" s="93"/>
      <c r="FA78" s="93"/>
      <c r="FB78" s="93"/>
      <c r="FC78" s="93"/>
      <c r="FD78" s="93"/>
      <c r="FE78" s="93"/>
      <c r="FF78" s="93"/>
      <c r="FG78" s="93"/>
      <c r="FH78" s="93"/>
      <c r="FI78" s="93"/>
      <c r="FJ78" s="93"/>
      <c r="FK78" s="93"/>
      <c r="FL78" s="93"/>
      <c r="FM78" s="93"/>
      <c r="FN78" s="93"/>
      <c r="FO78" s="93"/>
      <c r="FP78" s="93"/>
      <c r="FQ78" s="93"/>
      <c r="FR78" s="93"/>
      <c r="FS78" s="93"/>
      <c r="FT78" s="93"/>
      <c r="FU78" s="93"/>
      <c r="FV78" s="93"/>
      <c r="FW78" s="93"/>
      <c r="FX78" s="93"/>
      <c r="FY78" s="93"/>
      <c r="FZ78" s="93"/>
      <c r="GA78" s="93"/>
      <c r="GB78" s="93"/>
      <c r="GC78" s="93"/>
      <c r="GD78" s="93"/>
      <c r="GE78" s="93"/>
      <c r="GF78" s="93"/>
      <c r="GG78" s="93"/>
      <c r="GH78" s="93"/>
      <c r="GI78" s="93"/>
      <c r="GJ78" s="93"/>
      <c r="GK78" s="93"/>
      <c r="GL78" s="93"/>
      <c r="GM78" s="93"/>
      <c r="GN78" s="93"/>
      <c r="GO78" s="93"/>
      <c r="GP78" s="93"/>
      <c r="GQ78" s="93"/>
      <c r="GR78" s="93"/>
      <c r="GS78" s="93"/>
      <c r="GT78" s="93"/>
      <c r="GU78" s="93"/>
      <c r="GV78" s="93"/>
      <c r="GW78" s="93"/>
      <c r="GX78" s="93"/>
      <c r="GY78" s="93"/>
      <c r="GZ78" s="93"/>
      <c r="HA78" s="93"/>
      <c r="HB78" s="93"/>
      <c r="HC78" s="93"/>
      <c r="HD78" s="93"/>
      <c r="HE78" s="93"/>
      <c r="HF78" s="93"/>
      <c r="HG78" s="93"/>
      <c r="HH78" s="93"/>
      <c r="HI78" s="93"/>
      <c r="HJ78" s="93"/>
      <c r="HK78" s="93"/>
    </row>
    <row r="79" spans="1:219" ht="47.25" x14ac:dyDescent="0.25">
      <c r="A79" s="664"/>
      <c r="B79" s="687"/>
      <c r="C79" s="116">
        <v>2</v>
      </c>
      <c r="D79" s="115" t="s">
        <v>187</v>
      </c>
      <c r="E79" s="114" t="s">
        <v>340</v>
      </c>
      <c r="F79" s="116">
        <f>1+0.01*(C79-5)</f>
        <v>0.97</v>
      </c>
      <c r="G79" s="687"/>
      <c r="H79" s="679"/>
      <c r="I79" s="690"/>
      <c r="J79" s="515"/>
      <c r="K79" s="93"/>
      <c r="L79" s="93"/>
      <c r="M79" s="93"/>
      <c r="N79" s="93"/>
      <c r="O79" s="93"/>
      <c r="P79" s="93"/>
      <c r="Q79" s="93"/>
      <c r="R79" s="93"/>
      <c r="S79" s="93"/>
      <c r="T79" s="93"/>
      <c r="U79" s="93"/>
      <c r="V79" s="93"/>
      <c r="W79" s="93"/>
      <c r="X79" s="93"/>
      <c r="Y79" s="93"/>
      <c r="BP79" s="93"/>
      <c r="BQ79" s="93"/>
      <c r="BR79" s="93"/>
      <c r="BS79" s="93"/>
      <c r="BT79" s="93"/>
      <c r="BU79" s="93"/>
      <c r="BV79" s="93"/>
      <c r="BW79" s="93"/>
      <c r="BX79" s="93"/>
      <c r="BY79" s="93"/>
      <c r="BZ79" s="93"/>
      <c r="CA79" s="93"/>
      <c r="CB79" s="93"/>
      <c r="CC79" s="93"/>
      <c r="CD79" s="93"/>
      <c r="CE79" s="93"/>
      <c r="CF79" s="93"/>
      <c r="CG79" s="93"/>
      <c r="CH79" s="93"/>
      <c r="CI79" s="93"/>
      <c r="CJ79" s="93"/>
      <c r="CK79" s="93"/>
      <c r="CL79" s="93"/>
      <c r="CM79" s="93"/>
      <c r="CN79" s="93"/>
      <c r="CO79" s="93"/>
      <c r="CP79" s="93"/>
      <c r="CQ79" s="93"/>
      <c r="CR79" s="93"/>
      <c r="CS79" s="93"/>
      <c r="CT79" s="93"/>
      <c r="CU79" s="93"/>
      <c r="CV79" s="93"/>
      <c r="CW79" s="93"/>
      <c r="CX79" s="93"/>
      <c r="CY79" s="93"/>
      <c r="CZ79" s="93"/>
      <c r="DA79" s="93"/>
      <c r="DB79" s="93"/>
      <c r="DC79" s="93"/>
      <c r="DD79" s="93"/>
      <c r="DE79" s="93"/>
      <c r="DF79" s="93"/>
      <c r="DG79" s="93"/>
      <c r="DH79" s="93"/>
      <c r="DI79" s="93"/>
      <c r="DJ79" s="93"/>
      <c r="DK79" s="93"/>
      <c r="DL79" s="93"/>
      <c r="DM79" s="93"/>
      <c r="DN79" s="93"/>
      <c r="DO79" s="93"/>
      <c r="DP79" s="93"/>
      <c r="DQ79" s="93"/>
      <c r="DR79" s="93"/>
      <c r="DS79" s="93"/>
      <c r="DT79" s="93"/>
      <c r="DU79" s="93"/>
      <c r="DV79" s="93"/>
      <c r="DW79" s="93"/>
      <c r="DX79" s="93"/>
      <c r="DY79" s="93"/>
      <c r="DZ79" s="93"/>
      <c r="EA79" s="93"/>
      <c r="EB79" s="93"/>
      <c r="EC79" s="93"/>
      <c r="ED79" s="93"/>
      <c r="EE79" s="93"/>
      <c r="EF79" s="93"/>
      <c r="EG79" s="93"/>
      <c r="EH79" s="93"/>
      <c r="EI79" s="93"/>
      <c r="EJ79" s="93"/>
      <c r="EK79" s="93"/>
      <c r="EL79" s="93"/>
      <c r="EM79" s="93"/>
      <c r="EN79" s="93"/>
      <c r="EO79" s="93"/>
      <c r="EP79" s="93"/>
      <c r="EQ79" s="93"/>
      <c r="ER79" s="93"/>
      <c r="ES79" s="93"/>
      <c r="ET79" s="93"/>
      <c r="EU79" s="93"/>
      <c r="EV79" s="93"/>
      <c r="EW79" s="93"/>
      <c r="EX79" s="93"/>
      <c r="EY79" s="93"/>
      <c r="EZ79" s="93"/>
      <c r="FA79" s="93"/>
      <c r="FB79" s="93"/>
      <c r="FC79" s="93"/>
      <c r="FD79" s="93"/>
      <c r="FE79" s="93"/>
      <c r="FF79" s="93"/>
      <c r="FG79" s="93"/>
      <c r="FH79" s="93"/>
      <c r="FI79" s="93"/>
      <c r="FJ79" s="93"/>
      <c r="FK79" s="93"/>
      <c r="FL79" s="93"/>
      <c r="FM79" s="93"/>
      <c r="FN79" s="93"/>
      <c r="FO79" s="93"/>
      <c r="FP79" s="93"/>
      <c r="FQ79" s="93"/>
      <c r="FR79" s="93"/>
      <c r="FS79" s="93"/>
      <c r="FT79" s="93"/>
      <c r="FU79" s="93"/>
      <c r="FV79" s="93"/>
      <c r="FW79" s="93"/>
      <c r="FX79" s="93"/>
      <c r="FY79" s="93"/>
      <c r="FZ79" s="93"/>
      <c r="GA79" s="93"/>
      <c r="GB79" s="93"/>
      <c r="GC79" s="93"/>
      <c r="GD79" s="93"/>
      <c r="GE79" s="93"/>
      <c r="GF79" s="93"/>
      <c r="GG79" s="93"/>
      <c r="GH79" s="93"/>
      <c r="GI79" s="93"/>
      <c r="GJ79" s="93"/>
      <c r="GK79" s="93"/>
      <c r="GL79" s="93"/>
      <c r="GM79" s="93"/>
      <c r="GN79" s="93"/>
      <c r="GO79" s="93"/>
      <c r="GP79" s="93"/>
      <c r="GQ79" s="93"/>
      <c r="GR79" s="93"/>
      <c r="GS79" s="93"/>
      <c r="GT79" s="93"/>
      <c r="GU79" s="93"/>
      <c r="GV79" s="93"/>
      <c r="GW79" s="93"/>
      <c r="GX79" s="93"/>
      <c r="GY79" s="93"/>
      <c r="GZ79" s="93"/>
      <c r="HA79" s="93"/>
      <c r="HB79" s="93"/>
      <c r="HC79" s="93"/>
      <c r="HD79" s="93"/>
      <c r="HE79" s="93"/>
      <c r="HF79" s="93"/>
      <c r="HG79" s="93"/>
      <c r="HH79" s="93"/>
      <c r="HI79" s="93"/>
      <c r="HJ79" s="93"/>
      <c r="HK79" s="93"/>
    </row>
    <row r="80" spans="1:219" ht="31.5" x14ac:dyDescent="0.25">
      <c r="A80" s="664"/>
      <c r="B80" s="687"/>
      <c r="C80" s="397">
        <v>1</v>
      </c>
      <c r="D80" s="115" t="s">
        <v>186</v>
      </c>
      <c r="E80" s="114" t="s">
        <v>341</v>
      </c>
      <c r="F80" s="397">
        <v>1</v>
      </c>
      <c r="G80" s="687"/>
      <c r="H80" s="679"/>
      <c r="I80" s="690"/>
      <c r="J80" s="515"/>
      <c r="K80" s="93"/>
      <c r="L80" s="93"/>
      <c r="M80" s="93"/>
      <c r="N80" s="93"/>
      <c r="O80" s="93"/>
      <c r="P80" s="93"/>
      <c r="Q80" s="93"/>
      <c r="R80" s="93"/>
      <c r="S80" s="93"/>
      <c r="T80" s="93"/>
      <c r="U80" s="93"/>
      <c r="V80" s="93"/>
      <c r="W80" s="93"/>
      <c r="X80" s="93"/>
      <c r="Y80" s="93"/>
      <c r="BP80" s="93"/>
      <c r="BQ80" s="93"/>
      <c r="BR80" s="93"/>
      <c r="BS80" s="93"/>
      <c r="BT80" s="93"/>
      <c r="BU80" s="93"/>
      <c r="BV80" s="93"/>
      <c r="BW80" s="93"/>
      <c r="BX80" s="93"/>
      <c r="BY80" s="93"/>
      <c r="BZ80" s="93"/>
      <c r="CA80" s="93"/>
      <c r="CB80" s="93"/>
      <c r="CC80" s="93"/>
      <c r="CD80" s="93"/>
      <c r="CE80" s="93"/>
      <c r="CF80" s="93"/>
      <c r="CG80" s="93"/>
      <c r="CH80" s="93"/>
      <c r="CI80" s="93"/>
      <c r="CJ80" s="93"/>
      <c r="CK80" s="93"/>
      <c r="CL80" s="93"/>
      <c r="CM80" s="93"/>
      <c r="CN80" s="93"/>
      <c r="CO80" s="93"/>
      <c r="CP80" s="93"/>
      <c r="CQ80" s="93"/>
      <c r="CR80" s="93"/>
      <c r="CS80" s="93"/>
      <c r="CT80" s="93"/>
      <c r="CU80" s="93"/>
      <c r="CV80" s="93"/>
      <c r="CW80" s="93"/>
      <c r="CX80" s="93"/>
      <c r="CY80" s="93"/>
      <c r="CZ80" s="93"/>
      <c r="DA80" s="93"/>
      <c r="DB80" s="93"/>
      <c r="DC80" s="93"/>
      <c r="DD80" s="93"/>
      <c r="DE80" s="93"/>
      <c r="DF80" s="93"/>
      <c r="DG80" s="93"/>
      <c r="DH80" s="93"/>
      <c r="DI80" s="93"/>
      <c r="DJ80" s="93"/>
      <c r="DK80" s="93"/>
      <c r="DL80" s="93"/>
      <c r="DM80" s="93"/>
      <c r="DN80" s="93"/>
      <c r="DO80" s="93"/>
      <c r="DP80" s="93"/>
      <c r="DQ80" s="93"/>
      <c r="DR80" s="93"/>
      <c r="DS80" s="93"/>
      <c r="DT80" s="93"/>
      <c r="DU80" s="93"/>
      <c r="DV80" s="93"/>
      <c r="DW80" s="93"/>
      <c r="DX80" s="93"/>
      <c r="DY80" s="93"/>
      <c r="DZ80" s="93"/>
      <c r="EA80" s="93"/>
      <c r="EB80" s="93"/>
      <c r="EC80" s="93"/>
      <c r="ED80" s="93"/>
      <c r="EE80" s="93"/>
      <c r="EF80" s="93"/>
      <c r="EG80" s="93"/>
      <c r="EH80" s="93"/>
      <c r="EI80" s="93"/>
      <c r="EJ80" s="93"/>
      <c r="EK80" s="93"/>
      <c r="EL80" s="93"/>
      <c r="EM80" s="93"/>
      <c r="EN80" s="93"/>
      <c r="EO80" s="93"/>
      <c r="EP80" s="93"/>
      <c r="EQ80" s="93"/>
      <c r="ER80" s="93"/>
      <c r="ES80" s="93"/>
      <c r="ET80" s="93"/>
      <c r="EU80" s="93"/>
      <c r="EV80" s="93"/>
      <c r="EW80" s="93"/>
      <c r="EX80" s="93"/>
      <c r="EY80" s="93"/>
      <c r="EZ80" s="93"/>
      <c r="FA80" s="93"/>
      <c r="FB80" s="93"/>
      <c r="FC80" s="93"/>
      <c r="FD80" s="93"/>
      <c r="FE80" s="93"/>
      <c r="FF80" s="93"/>
      <c r="FG80" s="93"/>
      <c r="FH80" s="93"/>
      <c r="FI80" s="93"/>
      <c r="FJ80" s="93"/>
      <c r="FK80" s="93"/>
      <c r="FL80" s="93"/>
      <c r="FM80" s="93"/>
      <c r="FN80" s="93"/>
      <c r="FO80" s="93"/>
      <c r="FP80" s="93"/>
      <c r="FQ80" s="93"/>
      <c r="FR80" s="93"/>
      <c r="FS80" s="93"/>
      <c r="FT80" s="93"/>
      <c r="FU80" s="93"/>
      <c r="FV80" s="93"/>
      <c r="FW80" s="93"/>
      <c r="FX80" s="93"/>
      <c r="FY80" s="93"/>
      <c r="FZ80" s="93"/>
      <c r="GA80" s="93"/>
      <c r="GB80" s="93"/>
      <c r="GC80" s="93"/>
      <c r="GD80" s="93"/>
      <c r="GE80" s="93"/>
      <c r="GF80" s="93"/>
      <c r="GG80" s="93"/>
      <c r="GH80" s="93"/>
      <c r="GI80" s="93"/>
      <c r="GJ80" s="93"/>
      <c r="GK80" s="93"/>
      <c r="GL80" s="93"/>
      <c r="GM80" s="93"/>
      <c r="GN80" s="93"/>
      <c r="GO80" s="93"/>
      <c r="GP80" s="93"/>
      <c r="GQ80" s="93"/>
      <c r="GR80" s="93"/>
      <c r="GS80" s="93"/>
      <c r="GT80" s="93"/>
      <c r="GU80" s="93"/>
      <c r="GV80" s="93"/>
      <c r="GW80" s="93"/>
      <c r="GX80" s="93"/>
      <c r="GY80" s="93"/>
      <c r="GZ80" s="93"/>
      <c r="HA80" s="93"/>
      <c r="HB80" s="93"/>
      <c r="HC80" s="93"/>
      <c r="HD80" s="93"/>
      <c r="HE80" s="93"/>
      <c r="HF80" s="93"/>
      <c r="HG80" s="93"/>
      <c r="HH80" s="93"/>
      <c r="HI80" s="93"/>
      <c r="HJ80" s="93"/>
      <c r="HK80" s="93"/>
    </row>
    <row r="81" spans="1:219" ht="31.5" x14ac:dyDescent="0.25">
      <c r="A81" s="664"/>
      <c r="B81" s="687"/>
      <c r="C81" s="397">
        <v>1</v>
      </c>
      <c r="D81" s="115" t="s">
        <v>185</v>
      </c>
      <c r="E81" s="114" t="s">
        <v>342</v>
      </c>
      <c r="F81" s="397">
        <v>1</v>
      </c>
      <c r="G81" s="687"/>
      <c r="H81" s="679"/>
      <c r="I81" s="690"/>
      <c r="J81" s="516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3"/>
      <c r="X81" s="93"/>
      <c r="Y81" s="93"/>
      <c r="BP81" s="93"/>
      <c r="BQ81" s="93"/>
      <c r="BR81" s="93"/>
      <c r="BS81" s="93"/>
      <c r="BT81" s="93"/>
      <c r="BU81" s="93"/>
      <c r="BV81" s="93"/>
      <c r="BW81" s="93"/>
      <c r="BX81" s="93"/>
      <c r="BY81" s="93"/>
      <c r="BZ81" s="93"/>
      <c r="CA81" s="93"/>
      <c r="CB81" s="93"/>
      <c r="CC81" s="93"/>
      <c r="CD81" s="93"/>
      <c r="CE81" s="93"/>
      <c r="CF81" s="93"/>
      <c r="CG81" s="93"/>
      <c r="CH81" s="93"/>
      <c r="CI81" s="93"/>
      <c r="CJ81" s="93"/>
      <c r="CK81" s="93"/>
      <c r="CL81" s="93"/>
      <c r="CM81" s="93"/>
      <c r="CN81" s="93"/>
      <c r="CO81" s="93"/>
      <c r="CP81" s="93"/>
      <c r="CQ81" s="93"/>
      <c r="CR81" s="93"/>
      <c r="CS81" s="93"/>
      <c r="CT81" s="93"/>
      <c r="CU81" s="93"/>
      <c r="CV81" s="93"/>
      <c r="CW81" s="93"/>
      <c r="CX81" s="93"/>
      <c r="CY81" s="93"/>
      <c r="CZ81" s="93"/>
      <c r="DA81" s="93"/>
      <c r="DB81" s="93"/>
      <c r="DC81" s="93"/>
      <c r="DD81" s="93"/>
      <c r="DE81" s="93"/>
      <c r="DF81" s="93"/>
      <c r="DG81" s="93"/>
      <c r="DH81" s="93"/>
      <c r="DI81" s="93"/>
      <c r="DJ81" s="93"/>
      <c r="DK81" s="93"/>
      <c r="DL81" s="93"/>
      <c r="DM81" s="93"/>
      <c r="DN81" s="93"/>
      <c r="DO81" s="93"/>
      <c r="DP81" s="93"/>
      <c r="DQ81" s="93"/>
      <c r="DR81" s="93"/>
      <c r="DS81" s="93"/>
      <c r="DT81" s="93"/>
      <c r="DU81" s="93"/>
      <c r="DV81" s="93"/>
      <c r="DW81" s="93"/>
      <c r="DX81" s="93"/>
      <c r="DY81" s="93"/>
      <c r="DZ81" s="93"/>
      <c r="EA81" s="93"/>
      <c r="EB81" s="93"/>
      <c r="EC81" s="93"/>
      <c r="ED81" s="93"/>
      <c r="EE81" s="93"/>
      <c r="EF81" s="93"/>
      <c r="EG81" s="93"/>
      <c r="EH81" s="93"/>
      <c r="EI81" s="93"/>
      <c r="EJ81" s="93"/>
      <c r="EK81" s="93"/>
      <c r="EL81" s="93"/>
      <c r="EM81" s="93"/>
      <c r="EN81" s="93"/>
      <c r="EO81" s="93"/>
      <c r="EP81" s="93"/>
      <c r="EQ81" s="93"/>
      <c r="ER81" s="93"/>
      <c r="ES81" s="93"/>
      <c r="ET81" s="93"/>
      <c r="EU81" s="93"/>
      <c r="EV81" s="93"/>
      <c r="EW81" s="93"/>
      <c r="EX81" s="93"/>
      <c r="EY81" s="93"/>
      <c r="EZ81" s="93"/>
      <c r="FA81" s="93"/>
      <c r="FB81" s="93"/>
      <c r="FC81" s="93"/>
      <c r="FD81" s="93"/>
      <c r="FE81" s="93"/>
      <c r="FF81" s="93"/>
      <c r="FG81" s="93"/>
      <c r="FH81" s="93"/>
      <c r="FI81" s="93"/>
      <c r="FJ81" s="93"/>
      <c r="FK81" s="93"/>
      <c r="FL81" s="93"/>
      <c r="FM81" s="93"/>
      <c r="FN81" s="93"/>
      <c r="FO81" s="93"/>
      <c r="FP81" s="93"/>
      <c r="FQ81" s="93"/>
      <c r="FR81" s="93"/>
      <c r="FS81" s="93"/>
      <c r="FT81" s="93"/>
      <c r="FU81" s="93"/>
      <c r="FV81" s="93"/>
      <c r="FW81" s="93"/>
      <c r="FX81" s="93"/>
      <c r="FY81" s="93"/>
      <c r="FZ81" s="93"/>
      <c r="GA81" s="93"/>
      <c r="GB81" s="93"/>
      <c r="GC81" s="93"/>
      <c r="GD81" s="93"/>
      <c r="GE81" s="93"/>
      <c r="GF81" s="93"/>
      <c r="GG81" s="93"/>
      <c r="GH81" s="93"/>
      <c r="GI81" s="93"/>
      <c r="GJ81" s="93"/>
      <c r="GK81" s="93"/>
      <c r="GL81" s="93"/>
      <c r="GM81" s="93"/>
      <c r="GN81" s="93"/>
      <c r="GO81" s="93"/>
      <c r="GP81" s="93"/>
      <c r="GQ81" s="93"/>
      <c r="GR81" s="93"/>
      <c r="GS81" s="93"/>
      <c r="GT81" s="93"/>
      <c r="GU81" s="93"/>
      <c r="GV81" s="93"/>
      <c r="GW81" s="93"/>
      <c r="GX81" s="93"/>
      <c r="GY81" s="93"/>
      <c r="GZ81" s="93"/>
      <c r="HA81" s="93"/>
      <c r="HB81" s="93"/>
      <c r="HC81" s="93"/>
      <c r="HD81" s="93"/>
      <c r="HE81" s="93"/>
      <c r="HF81" s="93"/>
      <c r="HG81" s="93"/>
      <c r="HH81" s="93"/>
      <c r="HI81" s="93"/>
      <c r="HJ81" s="93"/>
      <c r="HK81" s="93"/>
    </row>
    <row r="82" spans="1:219" ht="63" x14ac:dyDescent="0.25">
      <c r="A82" s="664"/>
      <c r="B82" s="687"/>
      <c r="C82" s="397">
        <v>1</v>
      </c>
      <c r="D82" s="115" t="s">
        <v>184</v>
      </c>
      <c r="E82" s="114" t="s">
        <v>343</v>
      </c>
      <c r="F82" s="120">
        <f>1+0.1*(C82-1)</f>
        <v>1</v>
      </c>
      <c r="G82" s="687"/>
      <c r="H82" s="679"/>
      <c r="I82" s="690"/>
      <c r="J82" s="515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BP82" s="93"/>
      <c r="BQ82" s="93"/>
      <c r="BR82" s="93"/>
      <c r="BS82" s="93"/>
      <c r="BT82" s="93"/>
      <c r="BU82" s="93"/>
      <c r="BV82" s="93"/>
      <c r="BW82" s="93"/>
      <c r="BX82" s="93"/>
      <c r="BY82" s="93"/>
      <c r="BZ82" s="93"/>
      <c r="CA82" s="93"/>
      <c r="CB82" s="93"/>
      <c r="CC82" s="93"/>
      <c r="CD82" s="93"/>
      <c r="CE82" s="93"/>
      <c r="CF82" s="93"/>
      <c r="CG82" s="93"/>
      <c r="CH82" s="93"/>
      <c r="CI82" s="93"/>
      <c r="CJ82" s="93"/>
      <c r="CK82" s="93"/>
      <c r="CL82" s="93"/>
      <c r="CM82" s="93"/>
      <c r="CN82" s="93"/>
      <c r="CO82" s="93"/>
      <c r="CP82" s="93"/>
      <c r="CQ82" s="93"/>
      <c r="CR82" s="93"/>
      <c r="CS82" s="93"/>
      <c r="CT82" s="93"/>
      <c r="CU82" s="93"/>
      <c r="CV82" s="93"/>
      <c r="CW82" s="93"/>
      <c r="CX82" s="93"/>
      <c r="CY82" s="93"/>
      <c r="CZ82" s="93"/>
      <c r="DA82" s="93"/>
      <c r="DB82" s="93"/>
      <c r="DC82" s="93"/>
      <c r="DD82" s="93"/>
      <c r="DE82" s="93"/>
      <c r="DF82" s="93"/>
      <c r="DG82" s="93"/>
      <c r="DH82" s="93"/>
      <c r="DI82" s="93"/>
      <c r="DJ82" s="93"/>
      <c r="DK82" s="93"/>
      <c r="DL82" s="93"/>
      <c r="DM82" s="93"/>
      <c r="DN82" s="93"/>
      <c r="DO82" s="93"/>
      <c r="DP82" s="93"/>
      <c r="DQ82" s="93"/>
      <c r="DR82" s="93"/>
      <c r="DS82" s="93"/>
      <c r="DT82" s="93"/>
      <c r="DU82" s="93"/>
      <c r="DV82" s="93"/>
      <c r="DW82" s="93"/>
      <c r="DX82" s="93"/>
      <c r="DY82" s="93"/>
      <c r="DZ82" s="93"/>
      <c r="EA82" s="93"/>
      <c r="EB82" s="93"/>
      <c r="EC82" s="93"/>
      <c r="ED82" s="93"/>
      <c r="EE82" s="93"/>
      <c r="EF82" s="93"/>
      <c r="EG82" s="93"/>
      <c r="EH82" s="93"/>
      <c r="EI82" s="93"/>
      <c r="EJ82" s="93"/>
      <c r="EK82" s="93"/>
      <c r="EL82" s="93"/>
      <c r="EM82" s="93"/>
      <c r="EN82" s="93"/>
      <c r="EO82" s="93"/>
      <c r="EP82" s="93"/>
      <c r="EQ82" s="93"/>
      <c r="ER82" s="93"/>
      <c r="ES82" s="93"/>
      <c r="ET82" s="93"/>
      <c r="EU82" s="93"/>
      <c r="EV82" s="93"/>
      <c r="EW82" s="93"/>
      <c r="EX82" s="93"/>
      <c r="EY82" s="93"/>
      <c r="EZ82" s="93"/>
      <c r="FA82" s="93"/>
      <c r="FB82" s="93"/>
      <c r="FC82" s="93"/>
      <c r="FD82" s="93"/>
      <c r="FE82" s="93"/>
      <c r="FF82" s="93"/>
      <c r="FG82" s="93"/>
      <c r="FH82" s="93"/>
      <c r="FI82" s="93"/>
      <c r="FJ82" s="93"/>
      <c r="FK82" s="93"/>
      <c r="FL82" s="93"/>
      <c r="FM82" s="93"/>
      <c r="FN82" s="93"/>
      <c r="FO82" s="93"/>
      <c r="FP82" s="93"/>
      <c r="FQ82" s="93"/>
      <c r="FR82" s="93"/>
      <c r="FS82" s="93"/>
      <c r="FT82" s="93"/>
      <c r="FU82" s="93"/>
      <c r="FV82" s="93"/>
      <c r="FW82" s="93"/>
      <c r="FX82" s="93"/>
      <c r="FY82" s="93"/>
      <c r="FZ82" s="93"/>
      <c r="GA82" s="93"/>
      <c r="GB82" s="93"/>
      <c r="GC82" s="93"/>
      <c r="GD82" s="93"/>
      <c r="GE82" s="93"/>
      <c r="GF82" s="93"/>
      <c r="GG82" s="93"/>
      <c r="GH82" s="93"/>
      <c r="GI82" s="93"/>
      <c r="GJ82" s="93"/>
      <c r="GK82" s="93"/>
      <c r="GL82" s="93"/>
      <c r="GM82" s="93"/>
      <c r="GN82" s="93"/>
      <c r="GO82" s="93"/>
      <c r="GP82" s="93"/>
      <c r="GQ82" s="93"/>
      <c r="GR82" s="93"/>
      <c r="GS82" s="93"/>
      <c r="GT82" s="93"/>
      <c r="GU82" s="93"/>
      <c r="GV82" s="93"/>
      <c r="GW82" s="93"/>
      <c r="GX82" s="93"/>
      <c r="GY82" s="93"/>
      <c r="GZ82" s="93"/>
      <c r="HA82" s="93"/>
      <c r="HB82" s="93"/>
      <c r="HC82" s="93"/>
      <c r="HD82" s="93"/>
      <c r="HE82" s="93"/>
      <c r="HF82" s="93"/>
      <c r="HG82" s="93"/>
      <c r="HH82" s="93"/>
      <c r="HI82" s="93"/>
      <c r="HJ82" s="93"/>
      <c r="HK82" s="93"/>
    </row>
    <row r="83" spans="1:219" ht="31.5" x14ac:dyDescent="0.25">
      <c r="A83" s="664"/>
      <c r="B83" s="687"/>
      <c r="C83" s="112">
        <v>1</v>
      </c>
      <c r="D83" s="113" t="s">
        <v>171</v>
      </c>
      <c r="E83" s="397" t="s">
        <v>170</v>
      </c>
      <c r="F83" s="112">
        <v>1.03</v>
      </c>
      <c r="G83" s="687"/>
      <c r="H83" s="679"/>
      <c r="I83" s="690"/>
      <c r="J83" s="121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3"/>
      <c r="X83" s="93"/>
      <c r="Y83" s="93"/>
      <c r="BP83" s="93"/>
      <c r="BQ83" s="93"/>
      <c r="BR83" s="93"/>
      <c r="BS83" s="93"/>
      <c r="BT83" s="93"/>
      <c r="BU83" s="93"/>
      <c r="BV83" s="93"/>
      <c r="BW83" s="93"/>
      <c r="BX83" s="93"/>
      <c r="BY83" s="93"/>
      <c r="BZ83" s="93"/>
      <c r="CA83" s="93"/>
      <c r="CB83" s="93"/>
      <c r="CC83" s="93"/>
      <c r="CD83" s="93"/>
      <c r="CE83" s="93"/>
      <c r="CF83" s="93"/>
      <c r="CG83" s="93"/>
      <c r="CH83" s="93"/>
      <c r="CI83" s="93"/>
      <c r="CJ83" s="93"/>
      <c r="CK83" s="93"/>
      <c r="CL83" s="93"/>
      <c r="CM83" s="93"/>
      <c r="CN83" s="93"/>
      <c r="CO83" s="93"/>
      <c r="CP83" s="93"/>
      <c r="CQ83" s="93"/>
      <c r="CR83" s="93"/>
      <c r="CS83" s="93"/>
      <c r="CT83" s="93"/>
      <c r="CU83" s="93"/>
      <c r="CV83" s="93"/>
      <c r="CW83" s="93"/>
      <c r="CX83" s="93"/>
      <c r="CY83" s="93"/>
      <c r="CZ83" s="93"/>
      <c r="DA83" s="93"/>
      <c r="DB83" s="93"/>
      <c r="DC83" s="93"/>
      <c r="DD83" s="93"/>
      <c r="DE83" s="93"/>
      <c r="DF83" s="93"/>
      <c r="DG83" s="93"/>
      <c r="DH83" s="93"/>
      <c r="DI83" s="93"/>
      <c r="DJ83" s="93"/>
      <c r="DK83" s="93"/>
      <c r="DL83" s="93"/>
      <c r="DM83" s="93"/>
      <c r="DN83" s="93"/>
      <c r="DO83" s="93"/>
      <c r="DP83" s="93"/>
      <c r="DQ83" s="93"/>
      <c r="DR83" s="93"/>
      <c r="DS83" s="93"/>
      <c r="DT83" s="93"/>
      <c r="DU83" s="93"/>
      <c r="DV83" s="93"/>
      <c r="DW83" s="93"/>
      <c r="DX83" s="93"/>
      <c r="DY83" s="93"/>
      <c r="DZ83" s="93"/>
      <c r="EA83" s="93"/>
      <c r="EB83" s="93"/>
      <c r="EC83" s="93"/>
      <c r="ED83" s="93"/>
      <c r="EE83" s="93"/>
      <c r="EF83" s="93"/>
      <c r="EG83" s="93"/>
      <c r="EH83" s="93"/>
      <c r="EI83" s="93"/>
      <c r="EJ83" s="93"/>
      <c r="EK83" s="93"/>
      <c r="EL83" s="93"/>
      <c r="EM83" s="93"/>
      <c r="EN83" s="93"/>
      <c r="EO83" s="93"/>
      <c r="EP83" s="93"/>
      <c r="EQ83" s="93"/>
      <c r="ER83" s="93"/>
      <c r="ES83" s="93"/>
      <c r="ET83" s="93"/>
      <c r="EU83" s="93"/>
      <c r="EV83" s="93"/>
      <c r="EW83" s="93"/>
      <c r="EX83" s="93"/>
      <c r="EY83" s="93"/>
      <c r="EZ83" s="93"/>
      <c r="FA83" s="93"/>
      <c r="FB83" s="93"/>
      <c r="FC83" s="93"/>
      <c r="FD83" s="93"/>
      <c r="FE83" s="93"/>
      <c r="FF83" s="93"/>
      <c r="FG83" s="93"/>
      <c r="FH83" s="93"/>
      <c r="FI83" s="93"/>
      <c r="FJ83" s="93"/>
      <c r="FK83" s="93"/>
      <c r="FL83" s="93"/>
      <c r="FM83" s="93"/>
      <c r="FN83" s="93"/>
      <c r="FO83" s="93"/>
      <c r="FP83" s="93"/>
      <c r="FQ83" s="93"/>
      <c r="FR83" s="93"/>
      <c r="FS83" s="93"/>
      <c r="FT83" s="93"/>
      <c r="FU83" s="93"/>
      <c r="FV83" s="93"/>
      <c r="FW83" s="93"/>
      <c r="FX83" s="93"/>
      <c r="FY83" s="93"/>
      <c r="FZ83" s="93"/>
      <c r="GA83" s="93"/>
      <c r="GB83" s="93"/>
      <c r="GC83" s="93"/>
      <c r="GD83" s="93"/>
      <c r="GE83" s="93"/>
      <c r="GF83" s="93"/>
      <c r="GG83" s="93"/>
      <c r="GH83" s="93"/>
      <c r="GI83" s="93"/>
      <c r="GJ83" s="93"/>
      <c r="GK83" s="93"/>
      <c r="GL83" s="93"/>
      <c r="GM83" s="93"/>
      <c r="GN83" s="93"/>
      <c r="GO83" s="93"/>
      <c r="GP83" s="93"/>
      <c r="GQ83" s="93"/>
      <c r="GR83" s="93"/>
      <c r="GS83" s="93"/>
      <c r="GT83" s="93"/>
      <c r="GU83" s="93"/>
      <c r="GV83" s="93"/>
      <c r="GW83" s="93"/>
      <c r="GX83" s="93"/>
      <c r="GY83" s="93"/>
      <c r="GZ83" s="93"/>
      <c r="HA83" s="93"/>
      <c r="HB83" s="93"/>
      <c r="HC83" s="93"/>
      <c r="HD83" s="93"/>
      <c r="HE83" s="93"/>
      <c r="HF83" s="93"/>
      <c r="HG83" s="93"/>
      <c r="HH83" s="93"/>
      <c r="HI83" s="93"/>
      <c r="HJ83" s="93"/>
      <c r="HK83" s="93"/>
    </row>
    <row r="84" spans="1:219" ht="47.25" x14ac:dyDescent="0.35">
      <c r="A84" s="665"/>
      <c r="B84" s="688"/>
      <c r="C84" s="517">
        <v>15.556756010000001</v>
      </c>
      <c r="D84" s="518" t="s">
        <v>353</v>
      </c>
      <c r="E84" s="397" t="s">
        <v>168</v>
      </c>
      <c r="F84" s="517">
        <f>C84</f>
        <v>15.556756010000001</v>
      </c>
      <c r="G84" s="688"/>
      <c r="H84" s="680"/>
      <c r="I84" s="691"/>
      <c r="J84" s="519"/>
    </row>
    <row r="85" spans="1:219" ht="36.75" customHeight="1" x14ac:dyDescent="0.25">
      <c r="A85" s="663">
        <v>3</v>
      </c>
      <c r="B85" s="678" t="s">
        <v>183</v>
      </c>
      <c r="C85" s="666" t="s">
        <v>182</v>
      </c>
      <c r="D85" s="667"/>
      <c r="E85" s="668"/>
      <c r="F85" s="119"/>
      <c r="G85" s="678" t="s">
        <v>181</v>
      </c>
      <c r="H85" s="678" t="s">
        <v>344</v>
      </c>
      <c r="I85" s="674">
        <f>(355*F87*F88*F90*F93+22*C88*F89*F92)*F91*F94*F95</f>
        <v>619.67445041874646</v>
      </c>
    </row>
    <row r="86" spans="1:219" x14ac:dyDescent="0.25">
      <c r="A86" s="664"/>
      <c r="B86" s="679"/>
      <c r="C86" s="397">
        <v>1</v>
      </c>
      <c r="D86" s="113" t="s">
        <v>180</v>
      </c>
      <c r="E86" s="118"/>
      <c r="F86" s="397">
        <v>1</v>
      </c>
      <c r="G86" s="679"/>
      <c r="H86" s="679"/>
      <c r="I86" s="675"/>
    </row>
    <row r="87" spans="1:219" x14ac:dyDescent="0.25">
      <c r="A87" s="664"/>
      <c r="B87" s="679"/>
      <c r="C87" s="397">
        <v>1</v>
      </c>
      <c r="D87" s="115" t="s">
        <v>179</v>
      </c>
      <c r="E87" s="397" t="s">
        <v>345</v>
      </c>
      <c r="F87" s="397">
        <v>1</v>
      </c>
      <c r="G87" s="679"/>
      <c r="H87" s="679"/>
      <c r="I87" s="675"/>
    </row>
    <row r="88" spans="1:219" x14ac:dyDescent="0.25">
      <c r="A88" s="664"/>
      <c r="B88" s="679"/>
      <c r="C88" s="324">
        <f>C77/1000</f>
        <v>1.0000000000000001E-5</v>
      </c>
      <c r="D88" s="115" t="s">
        <v>178</v>
      </c>
      <c r="E88" s="114" t="s">
        <v>346</v>
      </c>
      <c r="F88" s="117">
        <f>1-0.45*(2-C88)</f>
        <v>0.10000450000000005</v>
      </c>
      <c r="G88" s="679"/>
      <c r="H88" s="679"/>
      <c r="I88" s="675"/>
      <c r="Z88" s="93" t="s">
        <v>177</v>
      </c>
    </row>
    <row r="89" spans="1:219" ht="31.5" x14ac:dyDescent="0.25">
      <c r="A89" s="664"/>
      <c r="B89" s="679"/>
      <c r="C89" s="116">
        <f>C79</f>
        <v>2</v>
      </c>
      <c r="D89" s="115" t="s">
        <v>176</v>
      </c>
      <c r="E89" s="114" t="s">
        <v>347</v>
      </c>
      <c r="F89" s="116">
        <f>1+0.01*(C89-5)</f>
        <v>0.97</v>
      </c>
      <c r="G89" s="679"/>
      <c r="H89" s="679"/>
      <c r="I89" s="675"/>
    </row>
    <row r="90" spans="1:219" ht="31.5" x14ac:dyDescent="0.25">
      <c r="A90" s="664"/>
      <c r="B90" s="679"/>
      <c r="C90" s="397">
        <v>2</v>
      </c>
      <c r="D90" s="115" t="s">
        <v>175</v>
      </c>
      <c r="E90" s="397" t="s">
        <v>348</v>
      </c>
      <c r="F90" s="397">
        <f>1+0.05*C90</f>
        <v>1.1000000000000001</v>
      </c>
      <c r="G90" s="679"/>
      <c r="H90" s="679"/>
      <c r="I90" s="675"/>
    </row>
    <row r="91" spans="1:219" ht="31.5" x14ac:dyDescent="0.25">
      <c r="A91" s="664"/>
      <c r="B91" s="679"/>
      <c r="C91" s="397">
        <v>1</v>
      </c>
      <c r="D91" s="115" t="s">
        <v>174</v>
      </c>
      <c r="E91" s="114" t="s">
        <v>349</v>
      </c>
      <c r="F91" s="397">
        <v>1</v>
      </c>
      <c r="G91" s="679"/>
      <c r="H91" s="679"/>
      <c r="I91" s="675"/>
    </row>
    <row r="92" spans="1:219" x14ac:dyDescent="0.25">
      <c r="A92" s="664"/>
      <c r="B92" s="679"/>
      <c r="C92" s="397">
        <v>1</v>
      </c>
      <c r="D92" s="115" t="s">
        <v>173</v>
      </c>
      <c r="E92" s="114" t="s">
        <v>350</v>
      </c>
      <c r="F92" s="397">
        <v>1.6</v>
      </c>
      <c r="G92" s="679"/>
      <c r="H92" s="679"/>
      <c r="I92" s="675"/>
    </row>
    <row r="93" spans="1:219" ht="47.25" x14ac:dyDescent="0.25">
      <c r="A93" s="664"/>
      <c r="B93" s="679"/>
      <c r="C93" s="397">
        <v>1</v>
      </c>
      <c r="D93" s="115" t="s">
        <v>172</v>
      </c>
      <c r="E93" s="114" t="s">
        <v>351</v>
      </c>
      <c r="F93" s="397">
        <f>1+0.1*(C93-1)</f>
        <v>1</v>
      </c>
      <c r="G93" s="679"/>
      <c r="H93" s="679"/>
      <c r="I93" s="675"/>
    </row>
    <row r="94" spans="1:219" ht="31.5" x14ac:dyDescent="0.25">
      <c r="A94" s="664"/>
      <c r="B94" s="679"/>
      <c r="C94" s="112">
        <v>1</v>
      </c>
      <c r="D94" s="113" t="s">
        <v>171</v>
      </c>
      <c r="E94" s="397" t="s">
        <v>170</v>
      </c>
      <c r="F94" s="112">
        <v>1.02</v>
      </c>
      <c r="G94" s="679"/>
      <c r="H94" s="679"/>
      <c r="I94" s="675"/>
    </row>
    <row r="95" spans="1:219" ht="47.25" x14ac:dyDescent="0.35">
      <c r="A95" s="665"/>
      <c r="B95" s="680"/>
      <c r="C95" s="517">
        <f>C84</f>
        <v>15.556756010000001</v>
      </c>
      <c r="D95" s="518" t="s">
        <v>354</v>
      </c>
      <c r="E95" s="397" t="s">
        <v>168</v>
      </c>
      <c r="F95" s="517">
        <f>F84</f>
        <v>15.556756010000001</v>
      </c>
      <c r="G95" s="680"/>
      <c r="H95" s="680"/>
      <c r="I95" s="676"/>
      <c r="J95" s="519"/>
    </row>
    <row r="96" spans="1:219" ht="15.75" customHeight="1" x14ac:dyDescent="0.25">
      <c r="A96" s="107">
        <v>4</v>
      </c>
      <c r="B96" s="106"/>
      <c r="C96" s="666" t="s">
        <v>352</v>
      </c>
      <c r="D96" s="667"/>
      <c r="E96" s="667"/>
      <c r="F96" s="668"/>
      <c r="G96" s="105"/>
      <c r="H96" s="105"/>
      <c r="I96" s="104">
        <f>I85+I75</f>
        <v>2804.401701596023</v>
      </c>
      <c r="J96" s="121"/>
      <c r="K96" s="103"/>
      <c r="L96" s="93"/>
      <c r="M96" s="93"/>
      <c r="N96" s="93"/>
      <c r="O96" s="93"/>
      <c r="P96" s="93"/>
      <c r="Q96" s="93"/>
      <c r="R96" s="93"/>
      <c r="S96" s="93"/>
      <c r="T96" s="93"/>
      <c r="U96" s="93"/>
      <c r="V96" s="93"/>
      <c r="W96" s="93"/>
      <c r="X96" s="93"/>
      <c r="Y96" s="93"/>
      <c r="Z96" s="111"/>
    </row>
    <row r="97" spans="1:219" x14ac:dyDescent="0.25">
      <c r="A97" s="669"/>
      <c r="B97" s="670"/>
      <c r="C97" s="670"/>
      <c r="D97" s="670"/>
      <c r="E97" s="670"/>
      <c r="F97" s="670"/>
      <c r="G97" s="670"/>
      <c r="H97" s="670"/>
      <c r="I97" s="671"/>
      <c r="J97" s="121"/>
      <c r="K97" s="103"/>
      <c r="L97" s="93"/>
      <c r="M97" s="93"/>
      <c r="N97" s="93"/>
      <c r="O97" s="93"/>
      <c r="P97" s="93"/>
      <c r="Q97" s="93"/>
      <c r="R97" s="93"/>
      <c r="S97" s="93"/>
      <c r="T97" s="93"/>
      <c r="U97" s="93"/>
      <c r="V97" s="93"/>
      <c r="W97" s="93"/>
      <c r="X97" s="93"/>
      <c r="Y97" s="93"/>
      <c r="Z97" s="111"/>
    </row>
    <row r="98" spans="1:219" ht="15.75" customHeight="1" x14ac:dyDescent="0.25">
      <c r="A98" s="107">
        <v>5</v>
      </c>
      <c r="B98" s="110"/>
      <c r="C98" s="672" t="s">
        <v>167</v>
      </c>
      <c r="D98" s="672"/>
      <c r="E98" s="672"/>
      <c r="F98" s="673"/>
      <c r="G98" s="109"/>
      <c r="H98" s="109"/>
      <c r="I98" s="108">
        <f>I96/C95</f>
        <v>180.26905479479993</v>
      </c>
      <c r="J98" s="121"/>
      <c r="K98" s="103"/>
      <c r="L98" s="93"/>
      <c r="M98" s="93"/>
      <c r="N98" s="93"/>
      <c r="O98" s="93"/>
      <c r="P98" s="93"/>
      <c r="Q98" s="93"/>
      <c r="R98" s="93"/>
      <c r="S98" s="93"/>
      <c r="T98" s="93"/>
      <c r="U98" s="93"/>
      <c r="V98" s="93"/>
      <c r="W98" s="93"/>
      <c r="X98" s="93"/>
      <c r="Y98" s="93"/>
    </row>
    <row r="99" spans="1:219" ht="15.75" customHeight="1" x14ac:dyDescent="0.25">
      <c r="A99" s="107">
        <v>6</v>
      </c>
      <c r="B99" s="110"/>
      <c r="C99" s="681" t="s">
        <v>393</v>
      </c>
      <c r="D99" s="682"/>
      <c r="E99" s="682"/>
      <c r="F99" s="683"/>
      <c r="G99" s="109"/>
      <c r="H99" s="109"/>
      <c r="I99" s="108">
        <f>2.51*I98</f>
        <v>452.47532753494778</v>
      </c>
      <c r="J99" s="121"/>
      <c r="K99" s="103"/>
      <c r="L99" s="93"/>
      <c r="M99" s="93"/>
      <c r="N99" s="93"/>
      <c r="O99" s="93"/>
      <c r="P99" s="93"/>
      <c r="Q99" s="93"/>
      <c r="R99" s="93"/>
      <c r="S99" s="93"/>
      <c r="T99" s="93"/>
      <c r="U99" s="93"/>
      <c r="V99" s="93"/>
      <c r="W99" s="93"/>
      <c r="X99" s="93"/>
      <c r="Y99" s="93"/>
    </row>
    <row r="100" spans="1:219" ht="33.75" customHeight="1" x14ac:dyDescent="0.25">
      <c r="A100" s="107">
        <v>7</v>
      </c>
      <c r="B100" s="106"/>
      <c r="C100" s="677" t="s">
        <v>432</v>
      </c>
      <c r="D100" s="677"/>
      <c r="E100" s="677"/>
      <c r="F100" s="673"/>
      <c r="G100" s="105"/>
      <c r="H100" s="105"/>
      <c r="I100" s="104">
        <f>I98*C95</f>
        <v>2804.401701596023</v>
      </c>
      <c r="J100" s="121">
        <v>2667.7194361913671</v>
      </c>
      <c r="K100" s="103"/>
      <c r="L100" s="93"/>
      <c r="M100" s="93"/>
      <c r="N100" s="93"/>
      <c r="O100" s="93"/>
      <c r="P100" s="93"/>
      <c r="Q100" s="93"/>
      <c r="R100" s="93"/>
      <c r="S100" s="93"/>
      <c r="T100" s="93"/>
      <c r="U100" s="93"/>
      <c r="V100" s="93"/>
      <c r="W100" s="93"/>
      <c r="X100" s="93"/>
      <c r="Y100" s="93"/>
    </row>
    <row r="101" spans="1:219" x14ac:dyDescent="0.25">
      <c r="A101" s="97"/>
      <c r="B101" s="102"/>
      <c r="C101" s="101"/>
      <c r="E101" s="100"/>
      <c r="F101" s="100"/>
      <c r="G101" s="100"/>
      <c r="H101" s="100"/>
      <c r="I101" s="99"/>
      <c r="J101" s="98"/>
      <c r="K101" s="98"/>
      <c r="L101" s="98"/>
      <c r="M101" s="98"/>
      <c r="N101" s="98"/>
      <c r="O101" s="98"/>
      <c r="P101" s="98"/>
      <c r="Q101" s="98"/>
      <c r="R101" s="98"/>
      <c r="S101" s="98"/>
      <c r="T101" s="98"/>
      <c r="U101" s="98"/>
      <c r="V101" s="98"/>
      <c r="W101" s="98"/>
      <c r="X101" s="98"/>
      <c r="Y101" s="98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7"/>
      <c r="AU101" s="97"/>
      <c r="AV101" s="97"/>
      <c r="AW101" s="97"/>
      <c r="AX101" s="97"/>
      <c r="AY101" s="97"/>
      <c r="AZ101" s="97"/>
      <c r="BA101" s="97"/>
      <c r="BB101" s="97"/>
      <c r="BC101" s="97"/>
      <c r="BD101" s="97"/>
      <c r="BE101" s="97"/>
      <c r="BF101" s="97"/>
      <c r="BG101" s="97"/>
      <c r="BH101" s="97"/>
      <c r="BI101" s="97"/>
      <c r="BJ101" s="97"/>
      <c r="BK101" s="97"/>
      <c r="BL101" s="97"/>
      <c r="BM101" s="97"/>
      <c r="BN101" s="97"/>
      <c r="BO101" s="97"/>
      <c r="BP101" s="97"/>
      <c r="BQ101" s="97"/>
      <c r="BR101" s="97"/>
      <c r="BS101" s="97"/>
      <c r="BT101" s="97"/>
      <c r="BU101" s="97"/>
      <c r="BV101" s="97"/>
      <c r="BW101" s="97"/>
      <c r="BX101" s="97"/>
      <c r="BY101" s="97"/>
      <c r="BZ101" s="97"/>
      <c r="CA101" s="97"/>
      <c r="CB101" s="97"/>
      <c r="CC101" s="97"/>
      <c r="CD101" s="97"/>
      <c r="CE101" s="97"/>
      <c r="CF101" s="97"/>
      <c r="CG101" s="97"/>
      <c r="CH101" s="97"/>
      <c r="CI101" s="97"/>
      <c r="CJ101" s="97"/>
      <c r="CK101" s="97"/>
      <c r="CL101" s="97"/>
      <c r="CM101" s="97"/>
      <c r="CN101" s="97"/>
      <c r="CO101" s="97"/>
      <c r="CP101" s="97"/>
      <c r="CQ101" s="97"/>
      <c r="CR101" s="97"/>
      <c r="CS101" s="97"/>
      <c r="CT101" s="97"/>
      <c r="CU101" s="97"/>
      <c r="CV101" s="97"/>
      <c r="CW101" s="97"/>
      <c r="CX101" s="97"/>
      <c r="CY101" s="97"/>
      <c r="CZ101" s="97"/>
      <c r="DA101" s="97"/>
      <c r="DB101" s="97"/>
      <c r="DC101" s="97"/>
      <c r="DD101" s="97"/>
      <c r="DE101" s="97"/>
      <c r="DF101" s="97"/>
      <c r="DG101" s="97"/>
      <c r="DH101" s="97"/>
      <c r="DI101" s="97"/>
      <c r="DJ101" s="97"/>
      <c r="DK101" s="97"/>
      <c r="DL101" s="97"/>
      <c r="DM101" s="97"/>
      <c r="DN101" s="97"/>
      <c r="DO101" s="97"/>
      <c r="DP101" s="97"/>
      <c r="DQ101" s="97"/>
      <c r="DR101" s="97"/>
      <c r="DS101" s="97"/>
      <c r="DT101" s="97"/>
      <c r="DU101" s="97"/>
      <c r="DV101" s="97"/>
      <c r="DW101" s="97"/>
      <c r="DX101" s="97"/>
      <c r="DY101" s="97"/>
      <c r="DZ101" s="97"/>
      <c r="EA101" s="97"/>
      <c r="EB101" s="97"/>
      <c r="EC101" s="97"/>
      <c r="ED101" s="97"/>
      <c r="EE101" s="97"/>
      <c r="EF101" s="97"/>
      <c r="EG101" s="97"/>
      <c r="EH101" s="97"/>
      <c r="EI101" s="97"/>
      <c r="EJ101" s="97"/>
      <c r="EK101" s="97"/>
      <c r="EL101" s="97"/>
      <c r="EM101" s="97"/>
      <c r="EN101" s="97"/>
      <c r="EO101" s="97"/>
      <c r="EP101" s="97"/>
      <c r="EQ101" s="97"/>
      <c r="ER101" s="97"/>
      <c r="ES101" s="97"/>
      <c r="ET101" s="97"/>
      <c r="EU101" s="97"/>
      <c r="EV101" s="97"/>
      <c r="EW101" s="97"/>
      <c r="EX101" s="97"/>
      <c r="EY101" s="97"/>
      <c r="EZ101" s="97"/>
      <c r="FA101" s="97"/>
      <c r="FB101" s="97"/>
      <c r="FC101" s="97"/>
      <c r="FD101" s="97"/>
      <c r="FE101" s="97"/>
      <c r="FF101" s="97"/>
      <c r="FG101" s="97"/>
      <c r="FH101" s="97"/>
      <c r="FI101" s="97"/>
      <c r="FJ101" s="97"/>
      <c r="FK101" s="97"/>
      <c r="FL101" s="97"/>
      <c r="FM101" s="97"/>
      <c r="FN101" s="97"/>
      <c r="FO101" s="97"/>
      <c r="FP101" s="97"/>
      <c r="FQ101" s="97"/>
      <c r="FR101" s="97"/>
      <c r="FS101" s="97"/>
      <c r="FT101" s="97"/>
      <c r="FU101" s="97"/>
      <c r="FV101" s="97"/>
      <c r="FW101" s="97"/>
      <c r="FX101" s="97"/>
      <c r="FY101" s="97"/>
      <c r="FZ101" s="97"/>
      <c r="GA101" s="97"/>
      <c r="GB101" s="97"/>
      <c r="GC101" s="97"/>
      <c r="GD101" s="97"/>
      <c r="GE101" s="97"/>
      <c r="GF101" s="97"/>
      <c r="GG101" s="97"/>
      <c r="GH101" s="97"/>
      <c r="GI101" s="97"/>
      <c r="GJ101" s="97"/>
      <c r="GK101" s="97"/>
      <c r="GL101" s="97"/>
      <c r="GM101" s="97"/>
      <c r="GN101" s="97"/>
      <c r="GO101" s="97"/>
      <c r="GP101" s="97"/>
      <c r="GQ101" s="97"/>
      <c r="GR101" s="97"/>
      <c r="GS101" s="97"/>
      <c r="GT101" s="97"/>
      <c r="GU101" s="97"/>
      <c r="GV101" s="97"/>
      <c r="GW101" s="97"/>
      <c r="GX101" s="97"/>
      <c r="GY101" s="97"/>
      <c r="GZ101" s="97"/>
      <c r="HA101" s="97"/>
      <c r="HB101" s="97"/>
      <c r="HC101" s="97"/>
      <c r="HD101" s="97"/>
      <c r="HE101" s="97"/>
      <c r="HF101" s="97"/>
      <c r="HG101" s="97"/>
      <c r="HH101" s="97"/>
      <c r="HI101" s="97"/>
      <c r="HJ101" s="97"/>
      <c r="HK101" s="97"/>
    </row>
    <row r="102" spans="1:219" x14ac:dyDescent="0.25">
      <c r="J102" s="121"/>
      <c r="K102" s="93"/>
      <c r="L102" s="93"/>
      <c r="M102" s="93"/>
      <c r="N102" s="93"/>
      <c r="O102" s="93"/>
      <c r="P102" s="93"/>
      <c r="Q102" s="93"/>
      <c r="R102" s="93"/>
      <c r="S102" s="93"/>
      <c r="T102" s="93"/>
      <c r="U102" s="93"/>
      <c r="V102" s="93"/>
      <c r="W102" s="93"/>
      <c r="X102" s="93"/>
      <c r="Y102" s="93"/>
    </row>
    <row r="103" spans="1:219" x14ac:dyDescent="0.25">
      <c r="J103" s="121"/>
      <c r="K103" s="93"/>
      <c r="L103" s="93"/>
      <c r="M103" s="93"/>
      <c r="N103" s="93"/>
      <c r="O103" s="93"/>
      <c r="P103" s="93"/>
      <c r="Q103" s="93"/>
      <c r="R103" s="93"/>
      <c r="S103" s="93"/>
      <c r="T103" s="93"/>
      <c r="U103" s="93"/>
      <c r="V103" s="93"/>
      <c r="W103" s="93"/>
      <c r="X103" s="93"/>
      <c r="Y103" s="93"/>
    </row>
    <row r="104" spans="1:219" x14ac:dyDescent="0.25">
      <c r="J104" s="121"/>
      <c r="K104" s="93"/>
      <c r="L104" s="93"/>
      <c r="M104" s="93"/>
      <c r="N104" s="93"/>
      <c r="O104" s="93"/>
      <c r="P104" s="93"/>
      <c r="Q104" s="93"/>
      <c r="R104" s="93"/>
      <c r="S104" s="93"/>
      <c r="T104" s="93"/>
      <c r="U104" s="93"/>
      <c r="V104" s="93"/>
      <c r="W104" s="93"/>
      <c r="X104" s="93"/>
      <c r="Y104" s="93"/>
    </row>
    <row r="105" spans="1:219" x14ac:dyDescent="0.25">
      <c r="J105" s="121"/>
      <c r="K105" s="93"/>
      <c r="L105" s="93"/>
      <c r="M105" s="93"/>
      <c r="N105" s="93"/>
      <c r="O105" s="93"/>
      <c r="P105" s="93"/>
      <c r="Q105" s="93"/>
      <c r="R105" s="93"/>
      <c r="S105" s="93"/>
      <c r="T105" s="93"/>
      <c r="U105" s="93"/>
      <c r="V105" s="93"/>
      <c r="W105" s="93"/>
      <c r="X105" s="93"/>
      <c r="Y105" s="93"/>
    </row>
    <row r="106" spans="1:219" x14ac:dyDescent="0.25">
      <c r="J106" s="121"/>
      <c r="K106" s="93"/>
      <c r="L106" s="93"/>
      <c r="M106" s="93"/>
      <c r="N106" s="93"/>
      <c r="O106" s="93"/>
      <c r="P106" s="93"/>
      <c r="Q106" s="93"/>
      <c r="R106" s="93"/>
      <c r="S106" s="93"/>
      <c r="T106" s="93"/>
      <c r="U106" s="93"/>
      <c r="V106" s="93"/>
      <c r="W106" s="93"/>
      <c r="X106" s="93"/>
      <c r="Y106" s="93"/>
    </row>
    <row r="107" spans="1:219" x14ac:dyDescent="0.25">
      <c r="J107" s="121"/>
      <c r="K107" s="93"/>
      <c r="L107" s="93"/>
      <c r="M107" s="93"/>
      <c r="N107" s="93"/>
      <c r="O107" s="93"/>
      <c r="P107" s="93"/>
      <c r="Q107" s="93"/>
      <c r="R107" s="93"/>
      <c r="S107" s="93"/>
      <c r="T107" s="93"/>
      <c r="U107" s="93"/>
      <c r="V107" s="93"/>
      <c r="W107" s="93"/>
      <c r="X107" s="93"/>
      <c r="Y107" s="93"/>
    </row>
    <row r="108" spans="1:219" x14ac:dyDescent="0.25">
      <c r="J108" s="121"/>
      <c r="K108" s="93"/>
      <c r="L108" s="93"/>
      <c r="M108" s="93"/>
      <c r="N108" s="93"/>
      <c r="O108" s="93"/>
      <c r="P108" s="93"/>
      <c r="Q108" s="93"/>
      <c r="R108" s="93"/>
      <c r="S108" s="93"/>
      <c r="T108" s="93"/>
      <c r="U108" s="93"/>
      <c r="V108" s="93"/>
      <c r="W108" s="93"/>
      <c r="X108" s="93"/>
      <c r="Y108" s="93"/>
    </row>
    <row r="109" spans="1:219" x14ac:dyDescent="0.25">
      <c r="J109" s="121"/>
      <c r="K109" s="93"/>
      <c r="L109" s="93"/>
      <c r="M109" s="93"/>
      <c r="N109" s="93"/>
      <c r="O109" s="93"/>
      <c r="P109" s="93"/>
      <c r="Q109" s="93"/>
      <c r="R109" s="93"/>
      <c r="S109" s="93"/>
      <c r="T109" s="93"/>
      <c r="U109" s="93"/>
      <c r="V109" s="93"/>
      <c r="W109" s="93"/>
      <c r="X109" s="93"/>
      <c r="Y109" s="93"/>
    </row>
    <row r="110" spans="1:219" x14ac:dyDescent="0.25">
      <c r="J110" s="121"/>
      <c r="K110" s="93"/>
      <c r="L110" s="93"/>
      <c r="M110" s="93"/>
      <c r="N110" s="93"/>
      <c r="O110" s="93"/>
      <c r="P110" s="93"/>
      <c r="Q110" s="93"/>
      <c r="R110" s="93"/>
      <c r="S110" s="93"/>
      <c r="T110" s="93"/>
      <c r="U110" s="93"/>
      <c r="V110" s="93"/>
      <c r="W110" s="93"/>
      <c r="X110" s="93"/>
      <c r="Y110" s="93"/>
    </row>
    <row r="111" spans="1:219" x14ac:dyDescent="0.25">
      <c r="J111" s="121"/>
      <c r="K111" s="93"/>
      <c r="L111" s="93"/>
      <c r="M111" s="93"/>
      <c r="N111" s="93"/>
      <c r="O111" s="93"/>
      <c r="P111" s="93"/>
      <c r="Q111" s="93"/>
      <c r="R111" s="93"/>
      <c r="S111" s="93"/>
      <c r="T111" s="93"/>
      <c r="U111" s="93"/>
      <c r="V111" s="93"/>
      <c r="W111" s="93"/>
      <c r="X111" s="93"/>
      <c r="Y111" s="93"/>
    </row>
    <row r="112" spans="1:219" x14ac:dyDescent="0.25">
      <c r="J112" s="121"/>
      <c r="K112" s="93"/>
      <c r="L112" s="93"/>
      <c r="M112" s="93"/>
      <c r="N112" s="93"/>
      <c r="O112" s="93"/>
      <c r="P112" s="93"/>
      <c r="Q112" s="93"/>
      <c r="R112" s="93"/>
      <c r="S112" s="93"/>
      <c r="T112" s="93"/>
      <c r="U112" s="93"/>
      <c r="V112" s="93"/>
      <c r="W112" s="93"/>
      <c r="X112" s="93"/>
      <c r="Y112" s="93"/>
    </row>
    <row r="113" spans="10:25" x14ac:dyDescent="0.25">
      <c r="J113" s="121"/>
      <c r="K113" s="93"/>
      <c r="L113" s="93"/>
      <c r="M113" s="93"/>
      <c r="N113" s="93"/>
      <c r="O113" s="93"/>
      <c r="P113" s="93"/>
      <c r="Q113" s="93"/>
      <c r="R113" s="93"/>
      <c r="S113" s="93"/>
      <c r="T113" s="93"/>
      <c r="U113" s="93"/>
      <c r="V113" s="93"/>
      <c r="W113" s="93"/>
      <c r="X113" s="93"/>
      <c r="Y113" s="93"/>
    </row>
    <row r="114" spans="10:25" x14ac:dyDescent="0.25">
      <c r="J114" s="121"/>
      <c r="K114" s="93"/>
      <c r="L114" s="93"/>
      <c r="M114" s="93"/>
      <c r="N114" s="93"/>
      <c r="O114" s="93"/>
      <c r="P114" s="93"/>
      <c r="Q114" s="93"/>
      <c r="R114" s="93"/>
      <c r="S114" s="93"/>
      <c r="T114" s="93"/>
      <c r="U114" s="93"/>
      <c r="V114" s="93"/>
      <c r="W114" s="93"/>
      <c r="X114" s="93"/>
      <c r="Y114" s="93"/>
    </row>
    <row r="115" spans="10:25" x14ac:dyDescent="0.25">
      <c r="J115" s="121"/>
      <c r="K115" s="93"/>
      <c r="L115" s="93"/>
      <c r="M115" s="93"/>
      <c r="N115" s="93"/>
      <c r="O115" s="93"/>
      <c r="P115" s="93"/>
      <c r="Q115" s="93"/>
      <c r="R115" s="93"/>
      <c r="S115" s="93"/>
      <c r="T115" s="93"/>
      <c r="U115" s="93"/>
      <c r="V115" s="93"/>
      <c r="W115" s="93"/>
      <c r="X115" s="93"/>
      <c r="Y115" s="93"/>
    </row>
    <row r="116" spans="10:25" x14ac:dyDescent="0.25">
      <c r="J116" s="121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</row>
    <row r="117" spans="10:25" x14ac:dyDescent="0.25">
      <c r="J117" s="121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</row>
    <row r="118" spans="10:25" x14ac:dyDescent="0.25">
      <c r="J118" s="121"/>
      <c r="K118" s="93"/>
      <c r="L118" s="93"/>
      <c r="M118" s="93"/>
      <c r="N118" s="93"/>
      <c r="O118" s="93"/>
      <c r="P118" s="93"/>
      <c r="Q118" s="93"/>
      <c r="R118" s="93"/>
      <c r="S118" s="93"/>
      <c r="T118" s="93"/>
      <c r="U118" s="93"/>
      <c r="V118" s="93"/>
      <c r="W118" s="93"/>
      <c r="X118" s="93"/>
      <c r="Y118" s="93"/>
    </row>
    <row r="119" spans="10:25" x14ac:dyDescent="0.25">
      <c r="J119" s="121"/>
      <c r="K119" s="93"/>
      <c r="L119" s="93"/>
      <c r="M119" s="93"/>
      <c r="N119" s="93"/>
      <c r="O119" s="93"/>
      <c r="P119" s="93"/>
      <c r="Q119" s="93"/>
      <c r="R119" s="93"/>
      <c r="S119" s="93"/>
      <c r="T119" s="93"/>
      <c r="U119" s="93"/>
      <c r="V119" s="93"/>
      <c r="W119" s="93"/>
      <c r="X119" s="93"/>
      <c r="Y119" s="93"/>
    </row>
    <row r="120" spans="10:25" x14ac:dyDescent="0.25">
      <c r="J120" s="121"/>
      <c r="K120" s="93"/>
      <c r="L120" s="93"/>
      <c r="M120" s="93"/>
      <c r="N120" s="93"/>
      <c r="O120" s="93"/>
      <c r="P120" s="93"/>
      <c r="Q120" s="93"/>
      <c r="R120" s="93"/>
      <c r="S120" s="93"/>
      <c r="T120" s="93"/>
      <c r="U120" s="93"/>
      <c r="V120" s="93"/>
      <c r="W120" s="93"/>
      <c r="X120" s="93"/>
      <c r="Y120" s="93"/>
    </row>
    <row r="121" spans="10:25" x14ac:dyDescent="0.25">
      <c r="J121" s="121"/>
      <c r="K121" s="93"/>
      <c r="L121" s="93"/>
      <c r="M121" s="93"/>
      <c r="N121" s="93"/>
      <c r="O121" s="93"/>
      <c r="P121" s="93"/>
      <c r="Q121" s="93"/>
      <c r="R121" s="93"/>
      <c r="S121" s="93"/>
      <c r="T121" s="93"/>
      <c r="U121" s="93"/>
      <c r="V121" s="93"/>
      <c r="W121" s="93"/>
      <c r="X121" s="93"/>
      <c r="Y121" s="93"/>
    </row>
    <row r="122" spans="10:25" x14ac:dyDescent="0.25">
      <c r="J122" s="121"/>
      <c r="K122" s="93"/>
      <c r="L122" s="93"/>
      <c r="M122" s="93"/>
      <c r="N122" s="93"/>
      <c r="O122" s="93"/>
      <c r="P122" s="93"/>
      <c r="Q122" s="93"/>
      <c r="R122" s="93"/>
      <c r="S122" s="93"/>
      <c r="T122" s="93"/>
      <c r="U122" s="93"/>
      <c r="V122" s="93"/>
      <c r="W122" s="93"/>
      <c r="X122" s="93"/>
      <c r="Y122" s="93"/>
    </row>
    <row r="123" spans="10:25" x14ac:dyDescent="0.25">
      <c r="J123" s="121"/>
      <c r="K123" s="93"/>
      <c r="L123" s="93"/>
      <c r="M123" s="93"/>
      <c r="N123" s="93"/>
      <c r="O123" s="93"/>
      <c r="P123" s="93"/>
      <c r="Q123" s="93"/>
      <c r="R123" s="93"/>
      <c r="S123" s="93"/>
      <c r="T123" s="93"/>
      <c r="U123" s="93"/>
      <c r="V123" s="93"/>
      <c r="W123" s="93"/>
      <c r="X123" s="93"/>
      <c r="Y123" s="93"/>
    </row>
    <row r="124" spans="10:25" x14ac:dyDescent="0.25">
      <c r="J124" s="121"/>
      <c r="K124" s="93"/>
      <c r="L124" s="93"/>
      <c r="M124" s="93"/>
      <c r="N124" s="93"/>
      <c r="O124" s="93"/>
      <c r="P124" s="93"/>
      <c r="Q124" s="93"/>
      <c r="R124" s="93"/>
      <c r="S124" s="93"/>
      <c r="T124" s="93"/>
      <c r="U124" s="93"/>
      <c r="V124" s="93"/>
      <c r="W124" s="93"/>
      <c r="X124" s="93"/>
      <c r="Y124" s="93"/>
    </row>
    <row r="125" spans="10:25" x14ac:dyDescent="0.25">
      <c r="J125" s="121"/>
      <c r="K125" s="93"/>
      <c r="L125" s="93"/>
      <c r="M125" s="93"/>
      <c r="N125" s="93"/>
      <c r="O125" s="93"/>
      <c r="P125" s="93"/>
      <c r="Q125" s="93"/>
      <c r="R125" s="93"/>
      <c r="S125" s="93"/>
      <c r="T125" s="93"/>
      <c r="U125" s="93"/>
      <c r="V125" s="93"/>
      <c r="W125" s="93"/>
      <c r="X125" s="93"/>
      <c r="Y125" s="93"/>
    </row>
    <row r="126" spans="10:25" x14ac:dyDescent="0.25">
      <c r="J126" s="121"/>
      <c r="K126" s="93"/>
      <c r="L126" s="93"/>
      <c r="M126" s="93"/>
      <c r="N126" s="93"/>
      <c r="O126" s="93"/>
      <c r="P126" s="93"/>
      <c r="Q126" s="93"/>
      <c r="R126" s="93"/>
      <c r="S126" s="93"/>
      <c r="T126" s="93"/>
      <c r="U126" s="93"/>
      <c r="V126" s="93"/>
      <c r="W126" s="93"/>
      <c r="X126" s="93"/>
      <c r="Y126" s="93"/>
    </row>
    <row r="127" spans="10:25" x14ac:dyDescent="0.25">
      <c r="J127" s="121"/>
      <c r="K127" s="93"/>
      <c r="L127" s="93"/>
      <c r="M127" s="93"/>
      <c r="N127" s="93"/>
      <c r="O127" s="93"/>
      <c r="P127" s="93"/>
      <c r="Q127" s="93"/>
      <c r="R127" s="93"/>
      <c r="S127" s="93"/>
      <c r="T127" s="93"/>
      <c r="U127" s="93"/>
      <c r="V127" s="93"/>
      <c r="W127" s="93"/>
      <c r="X127" s="93"/>
      <c r="Y127" s="93"/>
    </row>
    <row r="128" spans="10:25" x14ac:dyDescent="0.25">
      <c r="J128" s="121"/>
      <c r="K128" s="93"/>
      <c r="L128" s="93"/>
      <c r="M128" s="93"/>
      <c r="N128" s="93"/>
      <c r="O128" s="93"/>
      <c r="P128" s="93"/>
      <c r="Q128" s="93"/>
      <c r="R128" s="93"/>
      <c r="S128" s="93"/>
      <c r="T128" s="93"/>
      <c r="U128" s="93"/>
      <c r="V128" s="93"/>
      <c r="W128" s="93"/>
      <c r="X128" s="93"/>
      <c r="Y128" s="93"/>
    </row>
    <row r="129" spans="10:25" x14ac:dyDescent="0.25">
      <c r="J129" s="121"/>
      <c r="K129" s="93"/>
      <c r="L129" s="93"/>
      <c r="M129" s="93"/>
      <c r="N129" s="93"/>
      <c r="O129" s="93"/>
      <c r="P129" s="93"/>
      <c r="Q129" s="93"/>
      <c r="R129" s="93"/>
      <c r="S129" s="93"/>
      <c r="T129" s="93"/>
      <c r="U129" s="93"/>
      <c r="V129" s="93"/>
      <c r="W129" s="93"/>
      <c r="X129" s="93"/>
      <c r="Y129" s="93"/>
    </row>
    <row r="130" spans="10:25" x14ac:dyDescent="0.25">
      <c r="J130" s="121"/>
      <c r="K130" s="93"/>
      <c r="L130" s="93"/>
      <c r="M130" s="93"/>
      <c r="N130" s="93"/>
      <c r="O130" s="93"/>
      <c r="P130" s="93"/>
      <c r="Q130" s="93"/>
      <c r="R130" s="93"/>
      <c r="S130" s="93"/>
      <c r="T130" s="93"/>
      <c r="U130" s="93"/>
      <c r="V130" s="93"/>
      <c r="W130" s="93"/>
      <c r="X130" s="93"/>
      <c r="Y130" s="93"/>
    </row>
    <row r="131" spans="10:25" x14ac:dyDescent="0.25">
      <c r="J131" s="121"/>
      <c r="K131" s="93"/>
      <c r="L131" s="93"/>
      <c r="M131" s="93"/>
      <c r="N131" s="93"/>
      <c r="O131" s="93"/>
      <c r="P131" s="93"/>
      <c r="Q131" s="93"/>
      <c r="R131" s="93"/>
      <c r="S131" s="93"/>
      <c r="T131" s="93"/>
      <c r="U131" s="93"/>
      <c r="V131" s="93"/>
      <c r="W131" s="93"/>
      <c r="X131" s="93"/>
      <c r="Y131" s="93"/>
    </row>
    <row r="132" spans="10:25" x14ac:dyDescent="0.25">
      <c r="J132" s="121"/>
      <c r="K132" s="93"/>
      <c r="L132" s="93"/>
      <c r="M132" s="93"/>
      <c r="N132" s="93"/>
      <c r="O132" s="93"/>
      <c r="P132" s="93"/>
      <c r="Q132" s="93"/>
      <c r="R132" s="93"/>
      <c r="S132" s="93"/>
      <c r="T132" s="93"/>
      <c r="U132" s="93"/>
      <c r="V132" s="93"/>
      <c r="W132" s="93"/>
      <c r="X132" s="93"/>
      <c r="Y132" s="93"/>
    </row>
    <row r="133" spans="10:25" x14ac:dyDescent="0.25">
      <c r="J133" s="121"/>
      <c r="K133" s="93"/>
      <c r="L133" s="93"/>
      <c r="M133" s="93"/>
      <c r="N133" s="93"/>
      <c r="O133" s="93"/>
      <c r="P133" s="93"/>
      <c r="Q133" s="93"/>
      <c r="R133" s="93"/>
      <c r="S133" s="93"/>
      <c r="T133" s="93"/>
      <c r="U133" s="93"/>
      <c r="V133" s="93"/>
      <c r="W133" s="93"/>
      <c r="X133" s="93"/>
      <c r="Y133" s="93"/>
    </row>
    <row r="134" spans="10:25" x14ac:dyDescent="0.25">
      <c r="J134" s="121"/>
      <c r="K134" s="93"/>
      <c r="L134" s="93"/>
      <c r="M134" s="93"/>
      <c r="N134" s="93"/>
      <c r="O134" s="93"/>
      <c r="P134" s="93"/>
      <c r="Q134" s="93"/>
      <c r="R134" s="93"/>
      <c r="S134" s="93"/>
      <c r="T134" s="93"/>
      <c r="U134" s="93"/>
      <c r="V134" s="93"/>
      <c r="W134" s="93"/>
      <c r="X134" s="93"/>
      <c r="Y134" s="93"/>
    </row>
    <row r="135" spans="10:25" x14ac:dyDescent="0.25">
      <c r="J135" s="121"/>
      <c r="K135" s="93"/>
      <c r="L135" s="93"/>
      <c r="M135" s="93"/>
      <c r="N135" s="93"/>
      <c r="O135" s="93"/>
      <c r="P135" s="93"/>
      <c r="Q135" s="93"/>
      <c r="R135" s="93"/>
      <c r="S135" s="93"/>
      <c r="T135" s="93"/>
      <c r="U135" s="93"/>
      <c r="V135" s="93"/>
      <c r="W135" s="93"/>
      <c r="X135" s="93"/>
      <c r="Y135" s="93"/>
    </row>
    <row r="136" spans="10:25" x14ac:dyDescent="0.25">
      <c r="J136" s="121"/>
      <c r="K136" s="93"/>
      <c r="L136" s="93"/>
      <c r="M136" s="93"/>
      <c r="N136" s="93"/>
      <c r="O136" s="93"/>
      <c r="P136" s="93"/>
      <c r="Q136" s="93"/>
      <c r="R136" s="93"/>
      <c r="S136" s="93"/>
      <c r="T136" s="93"/>
      <c r="U136" s="93"/>
      <c r="V136" s="93"/>
      <c r="W136" s="93"/>
      <c r="X136" s="93"/>
      <c r="Y136" s="93"/>
    </row>
    <row r="137" spans="10:25" x14ac:dyDescent="0.25">
      <c r="J137" s="121"/>
      <c r="K137" s="93"/>
      <c r="L137" s="93"/>
      <c r="M137" s="93"/>
      <c r="N137" s="93"/>
      <c r="O137" s="93"/>
      <c r="P137" s="93"/>
      <c r="Q137" s="93"/>
      <c r="R137" s="93"/>
      <c r="S137" s="93"/>
      <c r="T137" s="93"/>
      <c r="U137" s="93"/>
      <c r="V137" s="93"/>
      <c r="W137" s="93"/>
      <c r="X137" s="93"/>
      <c r="Y137" s="93"/>
    </row>
    <row r="138" spans="10:25" x14ac:dyDescent="0.25">
      <c r="J138" s="121"/>
      <c r="K138" s="93"/>
      <c r="L138" s="93"/>
      <c r="M138" s="93"/>
      <c r="N138" s="93"/>
      <c r="O138" s="93"/>
      <c r="P138" s="93"/>
      <c r="Q138" s="93"/>
      <c r="R138" s="93"/>
      <c r="S138" s="93"/>
      <c r="T138" s="93"/>
      <c r="U138" s="93"/>
      <c r="V138" s="93"/>
      <c r="W138" s="93"/>
      <c r="X138" s="93"/>
      <c r="Y138" s="93"/>
    </row>
    <row r="139" spans="10:25" x14ac:dyDescent="0.25">
      <c r="J139" s="121"/>
      <c r="K139" s="93"/>
      <c r="L139" s="93"/>
      <c r="M139" s="93"/>
      <c r="N139" s="93"/>
      <c r="O139" s="93"/>
      <c r="P139" s="93"/>
      <c r="Q139" s="93"/>
      <c r="R139" s="93"/>
      <c r="S139" s="93"/>
      <c r="T139" s="93"/>
      <c r="U139" s="93"/>
      <c r="V139" s="93"/>
      <c r="W139" s="93"/>
      <c r="X139" s="93"/>
      <c r="Y139" s="93"/>
    </row>
    <row r="140" spans="10:25" x14ac:dyDescent="0.25">
      <c r="J140" s="121"/>
      <c r="K140" s="93"/>
      <c r="L140" s="93"/>
      <c r="M140" s="93"/>
      <c r="N140" s="93"/>
      <c r="O140" s="93"/>
      <c r="P140" s="93"/>
      <c r="Q140" s="93"/>
      <c r="R140" s="93"/>
      <c r="S140" s="93"/>
      <c r="T140" s="93"/>
      <c r="U140" s="93"/>
      <c r="V140" s="93"/>
      <c r="W140" s="93"/>
      <c r="X140" s="93"/>
      <c r="Y140" s="93"/>
    </row>
    <row r="141" spans="10:25" x14ac:dyDescent="0.25">
      <c r="J141" s="121"/>
      <c r="K141" s="93"/>
      <c r="L141" s="93"/>
      <c r="M141" s="93"/>
      <c r="N141" s="93"/>
      <c r="O141" s="93"/>
      <c r="P141" s="93"/>
      <c r="Q141" s="93"/>
      <c r="R141" s="93"/>
      <c r="S141" s="93"/>
      <c r="T141" s="93"/>
      <c r="U141" s="93"/>
      <c r="V141" s="93"/>
      <c r="W141" s="93"/>
      <c r="X141" s="93"/>
      <c r="Y141" s="93"/>
    </row>
    <row r="142" spans="10:25" x14ac:dyDescent="0.25">
      <c r="J142" s="121"/>
      <c r="K142" s="93"/>
      <c r="L142" s="93"/>
      <c r="M142" s="93"/>
      <c r="N142" s="93"/>
      <c r="O142" s="93"/>
      <c r="P142" s="93"/>
      <c r="Q142" s="93"/>
      <c r="R142" s="93"/>
      <c r="S142" s="93"/>
      <c r="T142" s="93"/>
      <c r="U142" s="93"/>
      <c r="V142" s="93"/>
      <c r="W142" s="93"/>
      <c r="X142" s="93"/>
      <c r="Y142" s="93"/>
    </row>
    <row r="143" spans="10:25" x14ac:dyDescent="0.25">
      <c r="J143" s="121"/>
      <c r="K143" s="93"/>
      <c r="L143" s="93"/>
      <c r="M143" s="93"/>
      <c r="N143" s="93"/>
      <c r="O143" s="93"/>
      <c r="P143" s="93"/>
      <c r="Q143" s="93"/>
      <c r="R143" s="93"/>
      <c r="S143" s="93"/>
      <c r="T143" s="93"/>
      <c r="U143" s="93"/>
      <c r="V143" s="93"/>
      <c r="W143" s="93"/>
      <c r="X143" s="93"/>
      <c r="Y143" s="93"/>
    </row>
    <row r="144" spans="10:25" x14ac:dyDescent="0.25">
      <c r="J144" s="121"/>
      <c r="K144" s="93"/>
      <c r="L144" s="93"/>
      <c r="M144" s="93"/>
      <c r="N144" s="93"/>
      <c r="O144" s="93"/>
      <c r="P144" s="93"/>
      <c r="Q144" s="93"/>
      <c r="R144" s="93"/>
      <c r="S144" s="93"/>
      <c r="T144" s="93"/>
      <c r="U144" s="93"/>
      <c r="V144" s="93"/>
      <c r="W144" s="93"/>
      <c r="X144" s="93"/>
      <c r="Y144" s="93"/>
    </row>
    <row r="145" spans="10:25" x14ac:dyDescent="0.25">
      <c r="J145" s="121"/>
      <c r="K145" s="93"/>
      <c r="L145" s="93"/>
      <c r="M145" s="93"/>
      <c r="N145" s="93"/>
      <c r="O145" s="93"/>
      <c r="P145" s="93"/>
      <c r="Q145" s="93"/>
      <c r="R145" s="93"/>
      <c r="S145" s="93"/>
      <c r="T145" s="93"/>
      <c r="U145" s="93"/>
      <c r="V145" s="93"/>
      <c r="W145" s="93"/>
      <c r="X145" s="93"/>
      <c r="Y145" s="93"/>
    </row>
    <row r="146" spans="10:25" x14ac:dyDescent="0.25">
      <c r="J146" s="121"/>
      <c r="K146" s="93"/>
      <c r="L146" s="93"/>
      <c r="M146" s="93"/>
      <c r="N146" s="93"/>
      <c r="O146" s="93"/>
      <c r="P146" s="93"/>
      <c r="Q146" s="93"/>
      <c r="R146" s="93"/>
      <c r="S146" s="93"/>
      <c r="T146" s="93"/>
      <c r="U146" s="93"/>
      <c r="V146" s="93"/>
      <c r="W146" s="93"/>
      <c r="X146" s="93"/>
      <c r="Y146" s="93"/>
    </row>
    <row r="147" spans="10:25" x14ac:dyDescent="0.25">
      <c r="J147" s="121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3"/>
      <c r="W147" s="93"/>
      <c r="X147" s="93"/>
      <c r="Y147" s="93"/>
    </row>
    <row r="148" spans="10:25" x14ac:dyDescent="0.25">
      <c r="J148" s="121"/>
      <c r="K148" s="93"/>
      <c r="L148" s="93"/>
      <c r="M148" s="93"/>
      <c r="N148" s="93"/>
      <c r="O148" s="93"/>
      <c r="P148" s="93"/>
      <c r="Q148" s="93"/>
      <c r="R148" s="93"/>
      <c r="S148" s="93"/>
      <c r="T148" s="93"/>
      <c r="U148" s="93"/>
      <c r="V148" s="93"/>
      <c r="W148" s="93"/>
      <c r="X148" s="93"/>
      <c r="Y148" s="93"/>
    </row>
    <row r="149" spans="10:25" x14ac:dyDescent="0.25">
      <c r="J149" s="121"/>
      <c r="K149" s="93"/>
      <c r="L149" s="93"/>
      <c r="M149" s="93"/>
      <c r="N149" s="93"/>
      <c r="O149" s="93"/>
      <c r="P149" s="93"/>
      <c r="Q149" s="93"/>
      <c r="R149" s="93"/>
      <c r="S149" s="93"/>
      <c r="T149" s="93"/>
      <c r="U149" s="93"/>
      <c r="V149" s="93"/>
      <c r="W149" s="93"/>
      <c r="X149" s="93"/>
      <c r="Y149" s="93"/>
    </row>
    <row r="150" spans="10:25" x14ac:dyDescent="0.25">
      <c r="J150" s="121"/>
      <c r="K150" s="93"/>
      <c r="L150" s="93"/>
      <c r="M150" s="93"/>
      <c r="N150" s="93"/>
      <c r="O150" s="93"/>
      <c r="P150" s="93"/>
      <c r="Q150" s="93"/>
      <c r="R150" s="93"/>
      <c r="S150" s="93"/>
      <c r="T150" s="93"/>
      <c r="U150" s="93"/>
      <c r="V150" s="93"/>
      <c r="W150" s="93"/>
      <c r="X150" s="93"/>
      <c r="Y150" s="93"/>
    </row>
    <row r="151" spans="10:25" x14ac:dyDescent="0.25">
      <c r="J151" s="121"/>
      <c r="K151" s="93"/>
      <c r="L151" s="93"/>
      <c r="M151" s="93"/>
      <c r="N151" s="93"/>
      <c r="O151" s="93"/>
      <c r="P151" s="93"/>
      <c r="Q151" s="93"/>
      <c r="R151" s="93"/>
      <c r="S151" s="93"/>
      <c r="T151" s="93"/>
      <c r="U151" s="93"/>
      <c r="V151" s="93"/>
      <c r="W151" s="93"/>
      <c r="X151" s="93"/>
      <c r="Y151" s="93"/>
    </row>
    <row r="152" spans="10:25" x14ac:dyDescent="0.25">
      <c r="J152" s="121"/>
      <c r="K152" s="93"/>
      <c r="L152" s="93"/>
      <c r="M152" s="93"/>
      <c r="N152" s="93"/>
      <c r="O152" s="93"/>
      <c r="P152" s="93"/>
      <c r="Q152" s="93"/>
      <c r="R152" s="93"/>
      <c r="S152" s="93"/>
      <c r="T152" s="93"/>
      <c r="U152" s="93"/>
      <c r="V152" s="93"/>
      <c r="W152" s="93"/>
      <c r="X152" s="93"/>
      <c r="Y152" s="93"/>
    </row>
    <row r="153" spans="10:25" x14ac:dyDescent="0.25">
      <c r="J153" s="121"/>
      <c r="K153" s="93"/>
      <c r="L153" s="93"/>
      <c r="M153" s="93"/>
      <c r="N153" s="93"/>
      <c r="O153" s="93"/>
      <c r="P153" s="93"/>
      <c r="Q153" s="93"/>
      <c r="R153" s="93"/>
      <c r="S153" s="93"/>
      <c r="T153" s="93"/>
      <c r="U153" s="93"/>
      <c r="V153" s="93"/>
      <c r="W153" s="93"/>
      <c r="X153" s="93"/>
      <c r="Y153" s="93"/>
    </row>
    <row r="154" spans="10:25" x14ac:dyDescent="0.25">
      <c r="J154" s="121"/>
      <c r="K154" s="93"/>
      <c r="L154" s="93"/>
      <c r="M154" s="93"/>
      <c r="N154" s="93"/>
      <c r="O154" s="93"/>
      <c r="P154" s="93"/>
      <c r="Q154" s="93"/>
      <c r="R154" s="93"/>
      <c r="S154" s="93"/>
      <c r="T154" s="93"/>
      <c r="U154" s="93"/>
      <c r="V154" s="93"/>
      <c r="W154" s="93"/>
      <c r="X154" s="93"/>
      <c r="Y154" s="93"/>
    </row>
    <row r="155" spans="10:25" x14ac:dyDescent="0.25">
      <c r="J155" s="121"/>
      <c r="K155" s="93"/>
      <c r="L155" s="93"/>
      <c r="M155" s="93"/>
      <c r="N155" s="93"/>
      <c r="O155" s="93"/>
      <c r="P155" s="93"/>
      <c r="Q155" s="93"/>
      <c r="R155" s="93"/>
      <c r="S155" s="93"/>
      <c r="T155" s="93"/>
      <c r="U155" s="93"/>
      <c r="V155" s="93"/>
      <c r="W155" s="93"/>
      <c r="X155" s="93"/>
      <c r="Y155" s="93"/>
    </row>
    <row r="156" spans="10:25" x14ac:dyDescent="0.25">
      <c r="J156" s="121"/>
      <c r="K156" s="93"/>
      <c r="L156" s="93"/>
      <c r="M156" s="93"/>
      <c r="N156" s="93"/>
      <c r="O156" s="93"/>
      <c r="P156" s="93"/>
      <c r="Q156" s="93"/>
      <c r="R156" s="93"/>
      <c r="S156" s="93"/>
      <c r="T156" s="93"/>
      <c r="U156" s="93"/>
      <c r="V156" s="93"/>
      <c r="W156" s="93"/>
      <c r="X156" s="93"/>
      <c r="Y156" s="93"/>
    </row>
    <row r="157" spans="10:25" x14ac:dyDescent="0.25">
      <c r="J157" s="121"/>
      <c r="K157" s="93"/>
      <c r="L157" s="93"/>
      <c r="M157" s="93"/>
      <c r="N157" s="93"/>
      <c r="O157" s="93"/>
      <c r="P157" s="93"/>
      <c r="Q157" s="93"/>
      <c r="R157" s="93"/>
      <c r="S157" s="93"/>
      <c r="T157" s="93"/>
      <c r="U157" s="93"/>
      <c r="V157" s="93"/>
      <c r="W157" s="93"/>
      <c r="X157" s="93"/>
      <c r="Y157" s="93"/>
    </row>
    <row r="158" spans="10:25" x14ac:dyDescent="0.25">
      <c r="J158" s="121"/>
      <c r="K158" s="93"/>
      <c r="L158" s="93"/>
      <c r="M158" s="93"/>
      <c r="N158" s="93"/>
      <c r="O158" s="93"/>
      <c r="P158" s="93"/>
      <c r="Q158" s="93"/>
      <c r="R158" s="93"/>
      <c r="S158" s="93"/>
      <c r="T158" s="93"/>
      <c r="U158" s="93"/>
      <c r="V158" s="93"/>
      <c r="W158" s="93"/>
      <c r="X158" s="93"/>
      <c r="Y158" s="93"/>
    </row>
    <row r="159" spans="10:25" x14ac:dyDescent="0.25">
      <c r="J159" s="121"/>
      <c r="K159" s="93"/>
      <c r="L159" s="93"/>
      <c r="M159" s="93"/>
      <c r="N159" s="93"/>
      <c r="O159" s="93"/>
      <c r="P159" s="93"/>
      <c r="Q159" s="93"/>
      <c r="R159" s="93"/>
      <c r="S159" s="93"/>
      <c r="T159" s="93"/>
      <c r="U159" s="93"/>
      <c r="V159" s="93"/>
      <c r="W159" s="93"/>
      <c r="X159" s="93"/>
      <c r="Y159" s="93"/>
    </row>
    <row r="160" spans="10:25" x14ac:dyDescent="0.25">
      <c r="J160" s="121"/>
      <c r="K160" s="93"/>
      <c r="L160" s="93"/>
      <c r="M160" s="93"/>
      <c r="N160" s="93"/>
      <c r="O160" s="93"/>
      <c r="P160" s="93"/>
      <c r="Q160" s="93"/>
      <c r="R160" s="93"/>
      <c r="S160" s="93"/>
      <c r="T160" s="93"/>
      <c r="U160" s="93"/>
      <c r="V160" s="93"/>
      <c r="W160" s="93"/>
      <c r="X160" s="93"/>
      <c r="Y160" s="93"/>
    </row>
    <row r="161" spans="10:25" x14ac:dyDescent="0.25">
      <c r="J161" s="121"/>
      <c r="K161" s="93"/>
      <c r="L161" s="93"/>
      <c r="M161" s="93"/>
      <c r="N161" s="93"/>
      <c r="O161" s="93"/>
      <c r="P161" s="93"/>
      <c r="Q161" s="93"/>
      <c r="R161" s="93"/>
      <c r="S161" s="93"/>
      <c r="T161" s="93"/>
      <c r="U161" s="93"/>
      <c r="V161" s="93"/>
      <c r="W161" s="93"/>
      <c r="X161" s="93"/>
      <c r="Y161" s="93"/>
    </row>
    <row r="162" spans="10:25" x14ac:dyDescent="0.25">
      <c r="J162" s="121"/>
      <c r="K162" s="93"/>
      <c r="L162" s="93"/>
      <c r="M162" s="93"/>
      <c r="N162" s="93"/>
      <c r="O162" s="93"/>
      <c r="P162" s="93"/>
      <c r="Q162" s="93"/>
      <c r="R162" s="93"/>
      <c r="S162" s="93"/>
      <c r="T162" s="93"/>
      <c r="U162" s="93"/>
      <c r="V162" s="93"/>
      <c r="W162" s="93"/>
      <c r="X162" s="93"/>
      <c r="Y162" s="93"/>
    </row>
    <row r="163" spans="10:25" x14ac:dyDescent="0.25">
      <c r="J163" s="121"/>
      <c r="K163" s="93"/>
      <c r="L163" s="93"/>
      <c r="M163" s="93"/>
      <c r="N163" s="93"/>
      <c r="O163" s="93"/>
      <c r="P163" s="93"/>
      <c r="Q163" s="93"/>
      <c r="R163" s="93"/>
      <c r="S163" s="93"/>
      <c r="T163" s="93"/>
      <c r="U163" s="93"/>
      <c r="V163" s="93"/>
      <c r="W163" s="93"/>
      <c r="X163" s="93"/>
      <c r="Y163" s="93"/>
    </row>
    <row r="164" spans="10:25" x14ac:dyDescent="0.25">
      <c r="J164" s="121"/>
      <c r="K164" s="93"/>
      <c r="L164" s="93"/>
      <c r="M164" s="93"/>
      <c r="N164" s="93"/>
      <c r="O164" s="93"/>
      <c r="P164" s="93"/>
      <c r="Q164" s="93"/>
      <c r="R164" s="93"/>
      <c r="S164" s="93"/>
      <c r="T164" s="93"/>
      <c r="U164" s="93"/>
      <c r="V164" s="93"/>
      <c r="W164" s="93"/>
      <c r="X164" s="93"/>
      <c r="Y164" s="93"/>
    </row>
    <row r="165" spans="10:25" x14ac:dyDescent="0.25">
      <c r="J165" s="121"/>
      <c r="K165" s="93"/>
      <c r="L165" s="93"/>
      <c r="M165" s="93"/>
      <c r="N165" s="93"/>
      <c r="O165" s="93"/>
      <c r="P165" s="93"/>
      <c r="Q165" s="93"/>
      <c r="R165" s="93"/>
      <c r="S165" s="93"/>
      <c r="T165" s="93"/>
      <c r="U165" s="93"/>
      <c r="V165" s="93"/>
      <c r="W165" s="93"/>
      <c r="X165" s="93"/>
      <c r="Y165" s="93"/>
    </row>
    <row r="166" spans="10:25" x14ac:dyDescent="0.25">
      <c r="J166" s="121"/>
      <c r="K166" s="93"/>
      <c r="L166" s="93"/>
      <c r="M166" s="93"/>
      <c r="N166" s="93"/>
      <c r="O166" s="93"/>
      <c r="P166" s="93"/>
      <c r="Q166" s="93"/>
      <c r="R166" s="93"/>
      <c r="S166" s="93"/>
      <c r="T166" s="93"/>
      <c r="U166" s="93"/>
      <c r="V166" s="93"/>
      <c r="W166" s="93"/>
      <c r="X166" s="93"/>
      <c r="Y166" s="93"/>
    </row>
    <row r="167" spans="10:25" x14ac:dyDescent="0.25">
      <c r="J167" s="121"/>
      <c r="K167" s="93"/>
      <c r="L167" s="93"/>
      <c r="M167" s="93"/>
      <c r="N167" s="93"/>
      <c r="O167" s="93"/>
      <c r="P167" s="93"/>
      <c r="Q167" s="93"/>
      <c r="R167" s="93"/>
      <c r="S167" s="93"/>
      <c r="T167" s="93"/>
      <c r="U167" s="93"/>
      <c r="V167" s="93"/>
      <c r="W167" s="93"/>
      <c r="X167" s="93"/>
      <c r="Y167" s="93"/>
    </row>
    <row r="168" spans="10:25" x14ac:dyDescent="0.25">
      <c r="J168" s="121"/>
      <c r="K168" s="93"/>
      <c r="L168" s="93"/>
      <c r="M168" s="93"/>
      <c r="N168" s="93"/>
      <c r="O168" s="93"/>
      <c r="P168" s="93"/>
      <c r="Q168" s="93"/>
      <c r="R168" s="93"/>
      <c r="S168" s="93"/>
      <c r="T168" s="93"/>
      <c r="U168" s="93"/>
      <c r="V168" s="93"/>
      <c r="W168" s="93"/>
      <c r="X168" s="93"/>
      <c r="Y168" s="93"/>
    </row>
    <row r="169" spans="10:25" x14ac:dyDescent="0.25">
      <c r="J169" s="121"/>
      <c r="K169" s="93"/>
      <c r="L169" s="93"/>
      <c r="M169" s="93"/>
      <c r="N169" s="93"/>
      <c r="O169" s="93"/>
      <c r="P169" s="93"/>
      <c r="Q169" s="93"/>
      <c r="R169" s="93"/>
      <c r="S169" s="93"/>
      <c r="T169" s="93"/>
      <c r="U169" s="93"/>
      <c r="V169" s="93"/>
      <c r="W169" s="93"/>
      <c r="X169" s="93"/>
      <c r="Y169" s="93"/>
    </row>
    <row r="170" spans="10:25" x14ac:dyDescent="0.25">
      <c r="J170" s="121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93"/>
      <c r="V170" s="93"/>
      <c r="W170" s="93"/>
      <c r="X170" s="93"/>
      <c r="Y170" s="93"/>
    </row>
    <row r="171" spans="10:25" x14ac:dyDescent="0.25">
      <c r="J171" s="121"/>
      <c r="K171" s="93"/>
      <c r="L171" s="93"/>
      <c r="M171" s="93"/>
      <c r="N171" s="93"/>
      <c r="O171" s="93"/>
      <c r="P171" s="93"/>
      <c r="Q171" s="93"/>
      <c r="R171" s="93"/>
      <c r="S171" s="93"/>
      <c r="T171" s="93"/>
      <c r="U171" s="93"/>
      <c r="V171" s="93"/>
      <c r="W171" s="93"/>
      <c r="X171" s="93"/>
      <c r="Y171" s="93"/>
    </row>
    <row r="172" spans="10:25" x14ac:dyDescent="0.25">
      <c r="J172" s="121"/>
      <c r="K172" s="93"/>
      <c r="L172" s="93"/>
      <c r="M172" s="93"/>
      <c r="N172" s="93"/>
      <c r="O172" s="93"/>
      <c r="P172" s="93"/>
      <c r="Q172" s="93"/>
      <c r="R172" s="93"/>
      <c r="S172" s="93"/>
      <c r="T172" s="93"/>
      <c r="U172" s="93"/>
      <c r="V172" s="93"/>
      <c r="W172" s="93"/>
      <c r="X172" s="93"/>
      <c r="Y172" s="93"/>
    </row>
    <row r="173" spans="10:25" x14ac:dyDescent="0.25">
      <c r="J173" s="121"/>
      <c r="K173" s="93"/>
      <c r="L173" s="93"/>
      <c r="M173" s="93"/>
      <c r="N173" s="93"/>
      <c r="O173" s="93"/>
      <c r="P173" s="93"/>
      <c r="Q173" s="93"/>
      <c r="R173" s="93"/>
      <c r="S173" s="93"/>
      <c r="T173" s="93"/>
      <c r="U173" s="93"/>
      <c r="V173" s="93"/>
      <c r="W173" s="93"/>
      <c r="X173" s="93"/>
      <c r="Y173" s="93"/>
    </row>
    <row r="174" spans="10:25" x14ac:dyDescent="0.25">
      <c r="J174" s="121"/>
      <c r="K174" s="93"/>
      <c r="L174" s="93"/>
      <c r="M174" s="93"/>
      <c r="N174" s="93"/>
      <c r="O174" s="93"/>
      <c r="P174" s="93"/>
      <c r="Q174" s="93"/>
      <c r="R174" s="93"/>
      <c r="S174" s="93"/>
      <c r="T174" s="93"/>
      <c r="U174" s="93"/>
      <c r="V174" s="93"/>
      <c r="W174" s="93"/>
      <c r="X174" s="93"/>
      <c r="Y174" s="93"/>
    </row>
    <row r="175" spans="10:25" x14ac:dyDescent="0.25">
      <c r="J175" s="121"/>
      <c r="K175" s="93"/>
      <c r="L175" s="93"/>
      <c r="M175" s="93"/>
      <c r="N175" s="93"/>
      <c r="O175" s="93"/>
      <c r="P175" s="93"/>
      <c r="Q175" s="93"/>
      <c r="R175" s="93"/>
      <c r="S175" s="93"/>
      <c r="T175" s="93"/>
      <c r="U175" s="93"/>
      <c r="V175" s="93"/>
      <c r="W175" s="93"/>
      <c r="X175" s="93"/>
      <c r="Y175" s="93"/>
    </row>
    <row r="176" spans="10:25" x14ac:dyDescent="0.25">
      <c r="J176" s="121"/>
      <c r="K176" s="93"/>
      <c r="L176" s="93"/>
      <c r="M176" s="93"/>
      <c r="N176" s="93"/>
      <c r="O176" s="93"/>
      <c r="P176" s="93"/>
      <c r="Q176" s="93"/>
      <c r="R176" s="93"/>
      <c r="S176" s="93"/>
      <c r="T176" s="93"/>
      <c r="U176" s="93"/>
      <c r="V176" s="93"/>
      <c r="W176" s="93"/>
      <c r="X176" s="93"/>
      <c r="Y176" s="93"/>
    </row>
    <row r="177" spans="10:25" x14ac:dyDescent="0.25">
      <c r="J177" s="121"/>
      <c r="K177" s="93"/>
      <c r="L177" s="93"/>
      <c r="M177" s="93"/>
      <c r="N177" s="93"/>
      <c r="O177" s="93"/>
      <c r="P177" s="93"/>
      <c r="Q177" s="93"/>
      <c r="R177" s="93"/>
      <c r="S177" s="93"/>
      <c r="T177" s="93"/>
      <c r="U177" s="93"/>
      <c r="V177" s="93"/>
      <c r="W177" s="93"/>
      <c r="X177" s="93"/>
      <c r="Y177" s="93"/>
    </row>
    <row r="178" spans="10:25" x14ac:dyDescent="0.25">
      <c r="J178" s="121"/>
      <c r="K178" s="93"/>
      <c r="L178" s="93"/>
      <c r="M178" s="93"/>
      <c r="N178" s="93"/>
      <c r="O178" s="93"/>
      <c r="P178" s="93"/>
      <c r="Q178" s="93"/>
      <c r="R178" s="93"/>
      <c r="S178" s="93"/>
      <c r="T178" s="93"/>
      <c r="U178" s="93"/>
      <c r="V178" s="93"/>
      <c r="W178" s="93"/>
      <c r="X178" s="93"/>
      <c r="Y178" s="93"/>
    </row>
    <row r="179" spans="10:25" x14ac:dyDescent="0.25">
      <c r="J179" s="121"/>
      <c r="K179" s="93"/>
      <c r="L179" s="93"/>
      <c r="M179" s="93"/>
      <c r="N179" s="93"/>
      <c r="O179" s="93"/>
      <c r="P179" s="93"/>
      <c r="Q179" s="93"/>
      <c r="R179" s="93"/>
      <c r="S179" s="93"/>
      <c r="T179" s="93"/>
      <c r="U179" s="93"/>
      <c r="V179" s="93"/>
      <c r="W179" s="93"/>
      <c r="X179" s="93"/>
      <c r="Y179" s="93"/>
    </row>
    <row r="180" spans="10:25" x14ac:dyDescent="0.25">
      <c r="J180" s="121"/>
      <c r="K180" s="93"/>
      <c r="L180" s="93"/>
      <c r="M180" s="93"/>
      <c r="N180" s="93"/>
      <c r="O180" s="93"/>
      <c r="P180" s="93"/>
      <c r="Q180" s="93"/>
      <c r="R180" s="93"/>
      <c r="S180" s="93"/>
      <c r="T180" s="93"/>
      <c r="U180" s="93"/>
      <c r="V180" s="93"/>
      <c r="W180" s="93"/>
      <c r="X180" s="93"/>
      <c r="Y180" s="93"/>
    </row>
    <row r="181" spans="10:25" x14ac:dyDescent="0.25">
      <c r="J181" s="121"/>
      <c r="K181" s="93"/>
      <c r="L181" s="93"/>
      <c r="M181" s="93"/>
      <c r="N181" s="93"/>
      <c r="O181" s="93"/>
      <c r="P181" s="93"/>
      <c r="Q181" s="93"/>
      <c r="R181" s="93"/>
      <c r="S181" s="93"/>
      <c r="T181" s="93"/>
      <c r="U181" s="93"/>
      <c r="V181" s="93"/>
      <c r="W181" s="93"/>
      <c r="X181" s="93"/>
      <c r="Y181" s="93"/>
    </row>
    <row r="182" spans="10:25" x14ac:dyDescent="0.25">
      <c r="J182" s="121"/>
      <c r="K182" s="93"/>
      <c r="L182" s="93"/>
      <c r="M182" s="93"/>
      <c r="N182" s="93"/>
      <c r="O182" s="93"/>
      <c r="P182" s="93"/>
      <c r="Q182" s="93"/>
      <c r="R182" s="93"/>
      <c r="S182" s="93"/>
      <c r="T182" s="93"/>
      <c r="U182" s="93"/>
      <c r="V182" s="93"/>
      <c r="W182" s="93"/>
      <c r="X182" s="93"/>
      <c r="Y182" s="93"/>
    </row>
    <row r="183" spans="10:25" x14ac:dyDescent="0.25">
      <c r="J183" s="121"/>
      <c r="K183" s="93"/>
      <c r="L183" s="93"/>
      <c r="M183" s="93"/>
      <c r="N183" s="93"/>
      <c r="O183" s="93"/>
      <c r="P183" s="93"/>
      <c r="Q183" s="93"/>
      <c r="R183" s="93"/>
      <c r="S183" s="93"/>
      <c r="T183" s="93"/>
      <c r="U183" s="93"/>
      <c r="V183" s="93"/>
      <c r="W183" s="93"/>
      <c r="X183" s="93"/>
      <c r="Y183" s="93"/>
    </row>
    <row r="184" spans="10:25" x14ac:dyDescent="0.25">
      <c r="J184" s="121"/>
      <c r="K184" s="93"/>
      <c r="L184" s="93"/>
      <c r="M184" s="93"/>
      <c r="N184" s="93"/>
      <c r="O184" s="93"/>
      <c r="P184" s="93"/>
      <c r="Q184" s="93"/>
      <c r="R184" s="93"/>
      <c r="S184" s="93"/>
      <c r="T184" s="93"/>
      <c r="U184" s="93"/>
      <c r="V184" s="93"/>
      <c r="W184" s="93"/>
      <c r="X184" s="93"/>
      <c r="Y184" s="93"/>
    </row>
    <row r="185" spans="10:25" x14ac:dyDescent="0.25">
      <c r="J185" s="121"/>
      <c r="K185" s="93"/>
      <c r="L185" s="93"/>
      <c r="M185" s="93"/>
      <c r="N185" s="93"/>
      <c r="O185" s="93"/>
      <c r="P185" s="93"/>
      <c r="Q185" s="93"/>
      <c r="R185" s="93"/>
      <c r="S185" s="93"/>
      <c r="T185" s="93"/>
      <c r="U185" s="93"/>
      <c r="V185" s="93"/>
      <c r="W185" s="93"/>
      <c r="X185" s="93"/>
      <c r="Y185" s="93"/>
    </row>
    <row r="186" spans="10:25" x14ac:dyDescent="0.25">
      <c r="J186" s="121"/>
      <c r="K186" s="93"/>
      <c r="L186" s="93"/>
      <c r="M186" s="93"/>
      <c r="N186" s="93"/>
      <c r="O186" s="93"/>
      <c r="P186" s="93"/>
      <c r="Q186" s="93"/>
      <c r="R186" s="93"/>
      <c r="S186" s="93"/>
      <c r="T186" s="93"/>
      <c r="U186" s="93"/>
      <c r="V186" s="93"/>
      <c r="W186" s="93"/>
      <c r="X186" s="93"/>
      <c r="Y186" s="93"/>
    </row>
    <row r="187" spans="10:25" x14ac:dyDescent="0.25">
      <c r="J187" s="121"/>
      <c r="K187" s="93"/>
      <c r="L187" s="93"/>
      <c r="M187" s="93"/>
      <c r="N187" s="93"/>
      <c r="O187" s="93"/>
      <c r="P187" s="93"/>
      <c r="Q187" s="93"/>
      <c r="R187" s="93"/>
      <c r="S187" s="93"/>
      <c r="T187" s="93"/>
      <c r="U187" s="93"/>
      <c r="V187" s="93"/>
      <c r="W187" s="93"/>
      <c r="X187" s="93"/>
      <c r="Y187" s="93"/>
    </row>
    <row r="188" spans="10:25" x14ac:dyDescent="0.25">
      <c r="J188" s="121"/>
      <c r="K188" s="93"/>
      <c r="L188" s="93"/>
      <c r="M188" s="93"/>
      <c r="N188" s="93"/>
      <c r="O188" s="93"/>
      <c r="P188" s="93"/>
      <c r="Q188" s="93"/>
      <c r="R188" s="93"/>
      <c r="S188" s="93"/>
      <c r="T188" s="93"/>
      <c r="U188" s="93"/>
      <c r="V188" s="93"/>
      <c r="W188" s="93"/>
      <c r="X188" s="93"/>
      <c r="Y188" s="93"/>
    </row>
    <row r="189" spans="10:25" x14ac:dyDescent="0.25">
      <c r="J189" s="121"/>
      <c r="K189" s="93"/>
      <c r="L189" s="93"/>
      <c r="M189" s="93"/>
      <c r="N189" s="93"/>
      <c r="O189" s="93"/>
      <c r="P189" s="93"/>
      <c r="Q189" s="93"/>
      <c r="R189" s="93"/>
      <c r="S189" s="93"/>
      <c r="T189" s="93"/>
      <c r="U189" s="93"/>
      <c r="V189" s="93"/>
      <c r="W189" s="93"/>
      <c r="X189" s="93"/>
      <c r="Y189" s="93"/>
    </row>
    <row r="190" spans="10:25" x14ac:dyDescent="0.25">
      <c r="S190" s="93"/>
      <c r="T190" s="93"/>
      <c r="U190" s="93"/>
      <c r="V190" s="93"/>
      <c r="W190" s="93"/>
      <c r="X190" s="93"/>
      <c r="Y190" s="93"/>
    </row>
  </sheetData>
  <mergeCells count="48">
    <mergeCell ref="G9:I9"/>
    <mergeCell ref="A10:I10"/>
    <mergeCell ref="A11:I12"/>
    <mergeCell ref="B13:D13"/>
    <mergeCell ref="E13:I13"/>
    <mergeCell ref="B14:I14"/>
    <mergeCell ref="C15:D15"/>
    <mergeCell ref="E15:F15"/>
    <mergeCell ref="C16:D16"/>
    <mergeCell ref="B17:B32"/>
    <mergeCell ref="C17:E17"/>
    <mergeCell ref="G17:G32"/>
    <mergeCell ref="H17:H32"/>
    <mergeCell ref="I17:I32"/>
    <mergeCell ref="B33:B42"/>
    <mergeCell ref="G33:G42"/>
    <mergeCell ref="I33:I42"/>
    <mergeCell ref="C43:D43"/>
    <mergeCell ref="A45:A54"/>
    <mergeCell ref="B45:B54"/>
    <mergeCell ref="G45:G54"/>
    <mergeCell ref="I45:I54"/>
    <mergeCell ref="A55:A65"/>
    <mergeCell ref="B55:B65"/>
    <mergeCell ref="D55:D56"/>
    <mergeCell ref="G55:G65"/>
    <mergeCell ref="A66:A74"/>
    <mergeCell ref="B66:B74"/>
    <mergeCell ref="E66:E67"/>
    <mergeCell ref="G66:G74"/>
    <mergeCell ref="I66:I74"/>
    <mergeCell ref="B75:B84"/>
    <mergeCell ref="C75:E75"/>
    <mergeCell ref="G75:G84"/>
    <mergeCell ref="H75:H84"/>
    <mergeCell ref="I75:I84"/>
    <mergeCell ref="C100:F100"/>
    <mergeCell ref="B85:B95"/>
    <mergeCell ref="C85:E85"/>
    <mergeCell ref="G85:G95"/>
    <mergeCell ref="H85:H95"/>
    <mergeCell ref="C99:F99"/>
    <mergeCell ref="A75:A84"/>
    <mergeCell ref="A85:A95"/>
    <mergeCell ref="C96:F96"/>
    <mergeCell ref="A97:I97"/>
    <mergeCell ref="C98:F98"/>
    <mergeCell ref="I85:I95"/>
  </mergeCells>
  <pageMargins left="0.17" right="0.17" top="0.75" bottom="0.75" header="0.3" footer="0.3"/>
  <pageSetup paperSize="9" scale="59" fitToHeight="0" orientation="portrait" r:id="rId1"/>
  <colBreaks count="1" manualBreakCount="1">
    <brk id="9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7"/>
  <sheetViews>
    <sheetView topLeftCell="A17" workbookViewId="0">
      <selection activeCell="A8" sqref="A8:K29"/>
    </sheetView>
  </sheetViews>
  <sheetFormatPr defaultColWidth="9" defaultRowHeight="15" x14ac:dyDescent="0.25"/>
  <cols>
    <col min="1" max="1" width="3.75" style="520" customWidth="1"/>
    <col min="2" max="2" width="18.625" style="520" customWidth="1"/>
    <col min="3" max="3" width="13.875" style="520" customWidth="1"/>
    <col min="4" max="4" width="15.125" style="520" customWidth="1"/>
    <col min="5" max="5" width="13" style="520" customWidth="1"/>
    <col min="6" max="6" width="11.875" style="520" customWidth="1"/>
    <col min="7" max="7" width="16.875" style="520" customWidth="1"/>
    <col min="8" max="8" width="7.875" style="520" customWidth="1"/>
    <col min="9" max="9" width="7.625" style="520" customWidth="1"/>
    <col min="10" max="10" width="6.25" style="520" customWidth="1"/>
    <col min="11" max="11" width="13.75" style="520" customWidth="1"/>
    <col min="12" max="12" width="23.75" style="520" customWidth="1"/>
    <col min="13" max="13" width="16" style="520" customWidth="1"/>
    <col min="14" max="16384" width="9" style="520"/>
  </cols>
  <sheetData>
    <row r="1" spans="1:46" hidden="1" x14ac:dyDescent="0.25">
      <c r="C1" s="521"/>
      <c r="D1" s="521"/>
      <c r="H1" s="521"/>
      <c r="I1" s="521"/>
      <c r="J1" s="521"/>
      <c r="K1" s="521"/>
    </row>
    <row r="2" spans="1:46" hidden="1" x14ac:dyDescent="0.25">
      <c r="C2" s="521"/>
      <c r="D2" s="521"/>
      <c r="H2" s="521"/>
      <c r="I2" s="521"/>
      <c r="J2" s="521"/>
      <c r="K2" s="521"/>
    </row>
    <row r="3" spans="1:46" hidden="1" x14ac:dyDescent="0.25">
      <c r="B3" s="521"/>
      <c r="C3" s="521"/>
      <c r="D3" s="521"/>
      <c r="H3" s="521"/>
      <c r="I3" s="521"/>
      <c r="J3" s="521"/>
      <c r="K3" s="521"/>
    </row>
    <row r="4" spans="1:46" hidden="1" x14ac:dyDescent="0.25">
      <c r="B4" s="772"/>
      <c r="C4" s="772"/>
      <c r="D4" s="772"/>
      <c r="H4" s="521"/>
      <c r="I4" s="521"/>
      <c r="J4" s="521"/>
      <c r="K4" s="521"/>
    </row>
    <row r="5" spans="1:46" hidden="1" x14ac:dyDescent="0.25">
      <c r="B5" s="521"/>
      <c r="C5" s="521"/>
      <c r="D5" s="521"/>
      <c r="H5" s="521"/>
      <c r="I5" s="521"/>
      <c r="J5" s="521"/>
      <c r="K5" s="521"/>
    </row>
    <row r="6" spans="1:46" hidden="1" x14ac:dyDescent="0.25">
      <c r="B6" s="521"/>
      <c r="C6" s="521"/>
      <c r="D6" s="521"/>
      <c r="H6" s="521"/>
      <c r="I6" s="521"/>
      <c r="J6" s="521"/>
      <c r="K6" s="521"/>
    </row>
    <row r="7" spans="1:46" x14ac:dyDescent="0.25">
      <c r="B7" s="521"/>
      <c r="C7" s="521"/>
      <c r="D7" s="521"/>
      <c r="H7" s="521"/>
      <c r="I7" s="521"/>
      <c r="J7" s="521"/>
      <c r="K7" s="521"/>
    </row>
    <row r="8" spans="1:46" s="523" customFormat="1" ht="15.75" customHeight="1" x14ac:dyDescent="0.25">
      <c r="A8" s="773" t="s">
        <v>379</v>
      </c>
      <c r="B8" s="773"/>
      <c r="C8" s="773"/>
      <c r="D8" s="773"/>
      <c r="E8" s="773"/>
      <c r="F8" s="773"/>
      <c r="G8" s="773"/>
      <c r="H8" s="773"/>
      <c r="I8" s="773"/>
      <c r="J8" s="773"/>
      <c r="K8" s="773"/>
      <c r="L8" s="522"/>
      <c r="M8" s="522"/>
      <c r="N8" s="522"/>
      <c r="O8" s="522"/>
      <c r="P8" s="522"/>
      <c r="Q8" s="522"/>
      <c r="R8" s="522"/>
      <c r="S8" s="522"/>
      <c r="T8" s="522"/>
      <c r="U8" s="522"/>
      <c r="V8" s="522"/>
      <c r="W8" s="522"/>
      <c r="X8" s="522"/>
      <c r="Y8" s="522"/>
      <c r="Z8" s="522"/>
      <c r="AA8" s="522"/>
      <c r="AB8" s="522"/>
      <c r="AC8" s="522"/>
      <c r="AD8" s="522"/>
      <c r="AE8" s="522"/>
      <c r="AF8" s="522"/>
      <c r="AG8" s="522"/>
      <c r="AH8" s="522"/>
      <c r="AI8" s="522"/>
      <c r="AJ8" s="522"/>
      <c r="AK8" s="522"/>
      <c r="AL8" s="522"/>
      <c r="AM8" s="522"/>
      <c r="AN8" s="522"/>
      <c r="AO8" s="522"/>
      <c r="AP8" s="522"/>
      <c r="AQ8" s="522"/>
      <c r="AR8" s="522"/>
      <c r="AS8" s="522"/>
      <c r="AT8" s="522"/>
    </row>
    <row r="9" spans="1:46" ht="22.5" customHeight="1" x14ac:dyDescent="0.25">
      <c r="A9" s="774" t="s">
        <v>380</v>
      </c>
      <c r="B9" s="774"/>
      <c r="C9" s="774"/>
      <c r="D9" s="774"/>
      <c r="E9" s="774"/>
      <c r="F9" s="774"/>
      <c r="G9" s="774"/>
      <c r="H9" s="774"/>
      <c r="I9" s="774"/>
      <c r="J9" s="774"/>
      <c r="K9" s="774"/>
      <c r="L9" s="524"/>
      <c r="M9" s="524"/>
      <c r="N9" s="524"/>
      <c r="O9" s="524"/>
      <c r="P9" s="524"/>
      <c r="Q9" s="524"/>
      <c r="R9" s="524"/>
      <c r="S9" s="524"/>
      <c r="T9" s="524"/>
      <c r="U9" s="524"/>
      <c r="V9" s="524"/>
      <c r="W9" s="524"/>
      <c r="X9" s="524"/>
      <c r="Y9" s="524"/>
      <c r="Z9" s="524"/>
      <c r="AA9" s="524"/>
      <c r="AB9" s="524"/>
      <c r="AC9" s="524"/>
      <c r="AD9" s="524"/>
      <c r="AE9" s="524"/>
      <c r="AF9" s="524"/>
      <c r="AG9" s="524"/>
      <c r="AH9" s="524"/>
      <c r="AI9" s="524"/>
      <c r="AJ9" s="524"/>
      <c r="AK9" s="524"/>
      <c r="AL9" s="524"/>
      <c r="AM9" s="524"/>
      <c r="AN9" s="524"/>
      <c r="AO9" s="524"/>
      <c r="AP9" s="524"/>
      <c r="AQ9" s="524"/>
      <c r="AR9" s="524"/>
      <c r="AS9" s="524"/>
      <c r="AT9" s="524"/>
    </row>
    <row r="10" spans="1:46" s="525" customFormat="1" ht="15" customHeight="1" x14ac:dyDescent="0.2">
      <c r="A10" s="775" t="s">
        <v>381</v>
      </c>
      <c r="B10" s="775"/>
      <c r="C10" s="775"/>
      <c r="D10" s="775"/>
      <c r="E10" s="775"/>
      <c r="F10" s="775"/>
      <c r="G10" s="775"/>
      <c r="H10" s="775"/>
      <c r="I10" s="775"/>
      <c r="J10" s="775"/>
      <c r="K10" s="775"/>
    </row>
    <row r="11" spans="1:46" ht="33" customHeight="1" x14ac:dyDescent="0.25">
      <c r="A11" s="776" t="str">
        <f>'кадастровые (2)'!A11:I12</f>
        <v>по объекту: «Строительство ВЛ 6 кВ, установка ПКУ на ВЛ 6 кВ ф.3 ПС 35 кВ Михайловка на землях сов-хоза Михайловский Саратовского района (договор ТП №2262-008047 ООО «Энергия»)»  «под ключ»</v>
      </c>
      <c r="B11" s="777"/>
      <c r="C11" s="777"/>
      <c r="D11" s="777"/>
      <c r="E11" s="777"/>
      <c r="F11" s="777"/>
      <c r="G11" s="777"/>
      <c r="H11" s="777"/>
      <c r="I11" s="777"/>
      <c r="J11" s="777"/>
      <c r="K11" s="777"/>
      <c r="L11" s="526"/>
      <c r="M11" s="526"/>
      <c r="N11" s="526"/>
      <c r="O11" s="526"/>
      <c r="P11" s="526"/>
      <c r="Q11" s="524"/>
      <c r="R11" s="524"/>
      <c r="S11" s="524"/>
      <c r="T11" s="524"/>
      <c r="U11" s="524"/>
      <c r="V11" s="524"/>
      <c r="W11" s="524"/>
      <c r="X11" s="524"/>
      <c r="Y11" s="524"/>
      <c r="Z11" s="524"/>
      <c r="AA11" s="524"/>
      <c r="AB11" s="524"/>
      <c r="AC11" s="524"/>
      <c r="AD11" s="524"/>
      <c r="AE11" s="524"/>
      <c r="AF11" s="524"/>
      <c r="AG11" s="524"/>
      <c r="AH11" s="524"/>
      <c r="AI11" s="524"/>
      <c r="AJ11" s="524"/>
      <c r="AK11" s="524"/>
      <c r="AL11" s="524"/>
      <c r="AM11" s="524"/>
      <c r="AN11" s="524"/>
      <c r="AO11" s="524"/>
      <c r="AP11" s="524"/>
      <c r="AQ11" s="524"/>
      <c r="AR11" s="524"/>
      <c r="AS11" s="524"/>
      <c r="AT11" s="524"/>
    </row>
    <row r="12" spans="1:46" x14ac:dyDescent="0.25">
      <c r="A12" s="771"/>
      <c r="B12" s="771"/>
      <c r="C12" s="771"/>
      <c r="D12" s="771"/>
      <c r="E12" s="771"/>
      <c r="F12" s="771"/>
      <c r="G12" s="771"/>
      <c r="H12" s="771"/>
      <c r="I12" s="771"/>
      <c r="J12" s="771"/>
      <c r="K12" s="771"/>
      <c r="L12" s="526"/>
      <c r="M12" s="526"/>
      <c r="N12" s="526"/>
      <c r="O12" s="526"/>
      <c r="P12" s="526"/>
      <c r="Q12" s="524"/>
      <c r="R12" s="524"/>
      <c r="S12" s="524"/>
      <c r="T12" s="524"/>
      <c r="U12" s="524"/>
      <c r="V12" s="524"/>
      <c r="W12" s="524"/>
      <c r="X12" s="524"/>
      <c r="Y12" s="524"/>
      <c r="Z12" s="524"/>
      <c r="AA12" s="524"/>
      <c r="AB12" s="524"/>
      <c r="AC12" s="524"/>
      <c r="AD12" s="524"/>
      <c r="AE12" s="524"/>
      <c r="AF12" s="524"/>
      <c r="AG12" s="524"/>
      <c r="AH12" s="524"/>
      <c r="AI12" s="524"/>
      <c r="AJ12" s="524"/>
      <c r="AK12" s="524"/>
      <c r="AL12" s="524"/>
      <c r="AM12" s="524"/>
      <c r="AN12" s="524"/>
      <c r="AO12" s="524"/>
      <c r="AP12" s="524"/>
      <c r="AQ12" s="524"/>
      <c r="AR12" s="524"/>
      <c r="AS12" s="524"/>
      <c r="AT12" s="524"/>
    </row>
    <row r="13" spans="1:46" s="530" customFormat="1" ht="18.75" customHeight="1" thickBot="1" x14ac:dyDescent="0.3">
      <c r="A13" s="527"/>
      <c r="B13" s="759"/>
      <c r="C13" s="759"/>
      <c r="D13" s="759"/>
      <c r="E13" s="759"/>
      <c r="F13" s="759"/>
      <c r="G13" s="759"/>
      <c r="H13" s="759"/>
      <c r="I13" s="759"/>
      <c r="J13" s="759"/>
      <c r="K13" s="760"/>
      <c r="L13" s="528"/>
      <c r="M13" s="528"/>
      <c r="N13" s="529"/>
      <c r="O13" s="529"/>
      <c r="P13" s="529"/>
      <c r="Q13" s="527"/>
      <c r="R13" s="527"/>
      <c r="S13" s="527"/>
      <c r="T13" s="527"/>
      <c r="U13" s="527"/>
      <c r="V13" s="527"/>
      <c r="W13" s="527"/>
      <c r="X13" s="527"/>
      <c r="Y13" s="527"/>
      <c r="Z13" s="527"/>
      <c r="AA13" s="527"/>
      <c r="AB13" s="527"/>
      <c r="AC13" s="527"/>
      <c r="AD13" s="527"/>
      <c r="AE13" s="527"/>
      <c r="AF13" s="527"/>
      <c r="AG13" s="527"/>
      <c r="AH13" s="527"/>
      <c r="AI13" s="527"/>
      <c r="AJ13" s="527"/>
      <c r="AK13" s="527"/>
      <c r="AL13" s="527"/>
      <c r="AM13" s="527"/>
      <c r="AN13" s="527"/>
      <c r="AO13" s="527"/>
      <c r="AP13" s="527"/>
      <c r="AQ13" s="527"/>
      <c r="AR13" s="527"/>
    </row>
    <row r="14" spans="1:46" ht="59.25" customHeight="1" thickBot="1" x14ac:dyDescent="0.3">
      <c r="A14" s="761" t="s">
        <v>8</v>
      </c>
      <c r="B14" s="762" t="s">
        <v>122</v>
      </c>
      <c r="C14" s="738"/>
      <c r="D14" s="763"/>
      <c r="E14" s="762" t="s">
        <v>382</v>
      </c>
      <c r="F14" s="738"/>
      <c r="G14" s="738"/>
      <c r="H14" s="762" t="s">
        <v>99</v>
      </c>
      <c r="I14" s="738"/>
      <c r="J14" s="763"/>
      <c r="K14" s="767" t="s">
        <v>383</v>
      </c>
      <c r="L14" s="526"/>
      <c r="M14" s="526"/>
      <c r="N14" s="526"/>
      <c r="O14" s="526"/>
      <c r="P14" s="526"/>
      <c r="Q14" s="524"/>
      <c r="R14" s="524"/>
      <c r="S14" s="524"/>
      <c r="T14" s="524"/>
      <c r="U14" s="524"/>
      <c r="V14" s="524"/>
      <c r="W14" s="524"/>
      <c r="X14" s="524"/>
      <c r="Y14" s="524"/>
      <c r="Z14" s="524"/>
      <c r="AA14" s="524"/>
      <c r="AB14" s="524"/>
      <c r="AC14" s="524"/>
      <c r="AD14" s="524"/>
      <c r="AE14" s="524"/>
      <c r="AF14" s="524"/>
      <c r="AG14" s="524"/>
      <c r="AH14" s="524"/>
      <c r="AI14" s="524"/>
      <c r="AJ14" s="524"/>
      <c r="AK14" s="524"/>
      <c r="AL14" s="524"/>
      <c r="AM14" s="524"/>
      <c r="AN14" s="524"/>
      <c r="AO14" s="524"/>
      <c r="AP14" s="524"/>
      <c r="AQ14" s="524"/>
      <c r="AR14" s="524"/>
      <c r="AS14" s="524"/>
      <c r="AT14" s="524"/>
    </row>
    <row r="15" spans="1:46" ht="15.75" thickBot="1" x14ac:dyDescent="0.3">
      <c r="A15" s="761"/>
      <c r="B15" s="764"/>
      <c r="C15" s="765"/>
      <c r="D15" s="766"/>
      <c r="E15" s="764"/>
      <c r="F15" s="765"/>
      <c r="G15" s="765"/>
      <c r="H15" s="764"/>
      <c r="I15" s="765"/>
      <c r="J15" s="766"/>
      <c r="K15" s="768"/>
      <c r="L15" s="524"/>
      <c r="M15" s="524"/>
      <c r="N15" s="524"/>
      <c r="O15" s="524"/>
      <c r="P15" s="524"/>
      <c r="Q15" s="524"/>
      <c r="R15" s="524"/>
      <c r="S15" s="524"/>
      <c r="T15" s="524"/>
      <c r="U15" s="524"/>
      <c r="V15" s="524"/>
      <c r="W15" s="524"/>
      <c r="X15" s="524"/>
      <c r="Y15" s="524"/>
      <c r="Z15" s="524"/>
      <c r="AA15" s="524"/>
      <c r="AB15" s="524"/>
      <c r="AC15" s="524"/>
      <c r="AD15" s="524"/>
      <c r="AE15" s="524"/>
      <c r="AF15" s="524"/>
      <c r="AG15" s="524"/>
      <c r="AH15" s="524"/>
      <c r="AI15" s="524"/>
      <c r="AJ15" s="524"/>
      <c r="AK15" s="524"/>
      <c r="AL15" s="524"/>
      <c r="AM15" s="524"/>
      <c r="AN15" s="524"/>
      <c r="AO15" s="524"/>
      <c r="AP15" s="524"/>
      <c r="AQ15" s="524"/>
      <c r="AR15" s="524"/>
      <c r="AS15" s="524"/>
      <c r="AT15" s="524"/>
    </row>
    <row r="16" spans="1:46" ht="15.75" thickBot="1" x14ac:dyDescent="0.3">
      <c r="A16" s="531">
        <v>1</v>
      </c>
      <c r="B16" s="735">
        <v>2</v>
      </c>
      <c r="C16" s="736"/>
      <c r="D16" s="737"/>
      <c r="E16" s="738">
        <v>3</v>
      </c>
      <c r="F16" s="738"/>
      <c r="G16" s="738"/>
      <c r="H16" s="735">
        <v>4</v>
      </c>
      <c r="I16" s="736"/>
      <c r="J16" s="737"/>
      <c r="K16" s="532">
        <v>5</v>
      </c>
      <c r="L16" s="524"/>
      <c r="M16" s="524"/>
      <c r="N16" s="524"/>
      <c r="O16" s="524"/>
      <c r="P16" s="524"/>
      <c r="Q16" s="524"/>
      <c r="R16" s="524"/>
      <c r="S16" s="524"/>
      <c r="T16" s="524"/>
      <c r="U16" s="524"/>
      <c r="V16" s="524"/>
      <c r="W16" s="524"/>
      <c r="X16" s="524"/>
      <c r="Y16" s="524"/>
      <c r="Z16" s="524"/>
      <c r="AA16" s="524"/>
      <c r="AB16" s="524"/>
      <c r="AC16" s="524"/>
      <c r="AD16" s="524"/>
      <c r="AE16" s="524"/>
      <c r="AF16" s="524"/>
      <c r="AG16" s="524"/>
      <c r="AH16" s="524"/>
      <c r="AI16" s="524"/>
      <c r="AJ16" s="524"/>
      <c r="AK16" s="524"/>
      <c r="AL16" s="524"/>
      <c r="AM16" s="524"/>
      <c r="AN16" s="524"/>
      <c r="AO16" s="524"/>
      <c r="AP16" s="524"/>
      <c r="AQ16" s="524"/>
      <c r="AR16" s="524"/>
      <c r="AS16" s="524"/>
      <c r="AT16" s="524"/>
    </row>
    <row r="17" spans="1:46" ht="15" customHeight="1" x14ac:dyDescent="0.25">
      <c r="A17" s="750">
        <v>1</v>
      </c>
      <c r="B17" s="752" t="s">
        <v>444</v>
      </c>
      <c r="C17" s="753"/>
      <c r="D17" s="753"/>
      <c r="E17" s="752" t="s">
        <v>384</v>
      </c>
      <c r="F17" s="753"/>
      <c r="G17" s="754"/>
      <c r="H17" s="756" t="s">
        <v>433</v>
      </c>
      <c r="I17" s="757"/>
      <c r="J17" s="758"/>
      <c r="K17" s="769">
        <f>(1363*F24+3431*G20*3.5)</f>
        <v>136.96175999999991</v>
      </c>
      <c r="L17" s="524"/>
      <c r="M17" s="524"/>
      <c r="N17" s="524"/>
      <c r="O17" s="524"/>
      <c r="P17" s="524"/>
      <c r="Q17" s="524"/>
      <c r="R17" s="524"/>
      <c r="S17" s="524"/>
      <c r="T17" s="524"/>
      <c r="U17" s="524"/>
      <c r="V17" s="524"/>
      <c r="W17" s="524"/>
      <c r="X17" s="524"/>
      <c r="Y17" s="524"/>
      <c r="Z17" s="524"/>
      <c r="AA17" s="524"/>
      <c r="AB17" s="524"/>
      <c r="AC17" s="524"/>
      <c r="AD17" s="524"/>
      <c r="AE17" s="524"/>
      <c r="AF17" s="524"/>
      <c r="AG17" s="524"/>
      <c r="AH17" s="524"/>
      <c r="AI17" s="524"/>
      <c r="AJ17" s="524"/>
      <c r="AK17" s="524"/>
      <c r="AL17" s="524"/>
      <c r="AM17" s="524"/>
      <c r="AN17" s="524"/>
      <c r="AO17" s="524"/>
      <c r="AP17" s="524"/>
      <c r="AQ17" s="524"/>
      <c r="AR17" s="524"/>
      <c r="AS17" s="524"/>
      <c r="AT17" s="524"/>
    </row>
    <row r="18" spans="1:46" ht="60" customHeight="1" x14ac:dyDescent="0.25">
      <c r="A18" s="751"/>
      <c r="B18" s="739"/>
      <c r="C18" s="740"/>
      <c r="D18" s="740"/>
      <c r="E18" s="739"/>
      <c r="F18" s="740"/>
      <c r="G18" s="755"/>
      <c r="H18" s="744"/>
      <c r="I18" s="745"/>
      <c r="J18" s="746"/>
      <c r="K18" s="770"/>
      <c r="L18" s="524"/>
      <c r="M18" s="524"/>
      <c r="N18" s="524"/>
      <c r="O18" s="524"/>
      <c r="P18" s="524"/>
      <c r="Q18" s="524"/>
      <c r="R18" s="524"/>
      <c r="S18" s="524"/>
      <c r="T18" s="524"/>
      <c r="U18" s="524"/>
      <c r="V18" s="524"/>
      <c r="W18" s="524"/>
      <c r="X18" s="524"/>
      <c r="Y18" s="524"/>
      <c r="Z18" s="524"/>
      <c r="AA18" s="524"/>
      <c r="AB18" s="524"/>
      <c r="AC18" s="524"/>
      <c r="AD18" s="524"/>
      <c r="AE18" s="524"/>
      <c r="AF18" s="524"/>
      <c r="AG18" s="524"/>
      <c r="AH18" s="524"/>
      <c r="AI18" s="524"/>
      <c r="AJ18" s="524"/>
      <c r="AK18" s="524"/>
      <c r="AL18" s="524"/>
      <c r="AM18" s="524"/>
      <c r="AN18" s="524"/>
      <c r="AO18" s="524"/>
      <c r="AP18" s="524"/>
      <c r="AQ18" s="524"/>
      <c r="AR18" s="524"/>
      <c r="AS18" s="524"/>
      <c r="AT18" s="524"/>
    </row>
    <row r="19" spans="1:46" ht="15" customHeight="1" x14ac:dyDescent="0.25">
      <c r="A19" s="751"/>
      <c r="B19" s="739" t="s">
        <v>385</v>
      </c>
      <c r="C19" s="740"/>
      <c r="D19" s="740"/>
      <c r="E19" s="739"/>
      <c r="F19" s="740"/>
      <c r="G19" s="755"/>
      <c r="H19" s="744"/>
      <c r="I19" s="745"/>
      <c r="J19" s="746"/>
      <c r="K19" s="770"/>
      <c r="L19" s="524"/>
      <c r="M19" s="524"/>
      <c r="N19" s="524"/>
      <c r="O19" s="524"/>
      <c r="P19" s="524"/>
      <c r="Q19" s="524"/>
      <c r="R19" s="524"/>
      <c r="S19" s="524"/>
      <c r="T19" s="524"/>
      <c r="U19" s="524"/>
      <c r="V19" s="524"/>
      <c r="W19" s="524"/>
      <c r="X19" s="524"/>
      <c r="Y19" s="524"/>
      <c r="Z19" s="524"/>
      <c r="AA19" s="524"/>
      <c r="AB19" s="524"/>
      <c r="AC19" s="524"/>
      <c r="AD19" s="524"/>
      <c r="AE19" s="524"/>
      <c r="AF19" s="524"/>
      <c r="AG19" s="524"/>
      <c r="AH19" s="524"/>
      <c r="AI19" s="524"/>
      <c r="AJ19" s="524"/>
      <c r="AK19" s="524"/>
      <c r="AL19" s="524"/>
      <c r="AM19" s="524"/>
      <c r="AN19" s="524"/>
      <c r="AO19" s="524"/>
      <c r="AP19" s="524"/>
      <c r="AQ19" s="524"/>
      <c r="AR19" s="524"/>
      <c r="AS19" s="524"/>
      <c r="AT19" s="524"/>
    </row>
    <row r="20" spans="1:46" ht="15.75" x14ac:dyDescent="0.25">
      <c r="A20" s="751"/>
      <c r="B20" s="739"/>
      <c r="C20" s="740"/>
      <c r="D20" s="740"/>
      <c r="E20" s="533" t="s">
        <v>386</v>
      </c>
      <c r="F20" s="398"/>
      <c r="G20" s="399">
        <f>проектные!H14/100</f>
        <v>5.0000000000000002E-5</v>
      </c>
      <c r="H20" s="744"/>
      <c r="I20" s="745"/>
      <c r="J20" s="746"/>
      <c r="K20" s="770"/>
      <c r="L20" s="524"/>
      <c r="M20" s="524"/>
      <c r="N20" s="524"/>
      <c r="O20" s="524"/>
      <c r="P20" s="524"/>
      <c r="Q20" s="524"/>
      <c r="R20" s="524"/>
      <c r="S20" s="524"/>
      <c r="T20" s="524"/>
      <c r="U20" s="524"/>
      <c r="V20" s="524"/>
      <c r="W20" s="524"/>
      <c r="X20" s="524"/>
      <c r="Y20" s="524"/>
      <c r="Z20" s="524"/>
      <c r="AA20" s="524"/>
      <c r="AB20" s="524"/>
      <c r="AC20" s="524"/>
      <c r="AD20" s="524"/>
      <c r="AE20" s="524"/>
      <c r="AF20" s="524"/>
      <c r="AG20" s="524"/>
      <c r="AH20" s="524"/>
      <c r="AI20" s="524"/>
      <c r="AJ20" s="524"/>
      <c r="AK20" s="524"/>
      <c r="AL20" s="524"/>
      <c r="AM20" s="524"/>
      <c r="AN20" s="524"/>
      <c r="AO20" s="524"/>
      <c r="AP20" s="524"/>
      <c r="AQ20" s="524"/>
      <c r="AR20" s="524"/>
      <c r="AS20" s="524"/>
      <c r="AT20" s="524"/>
    </row>
    <row r="21" spans="1:46" ht="16.5" customHeight="1" x14ac:dyDescent="0.25">
      <c r="A21" s="751"/>
      <c r="B21" s="739"/>
      <c r="C21" s="740"/>
      <c r="D21" s="740"/>
      <c r="E21" s="741" t="s">
        <v>387</v>
      </c>
      <c r="F21" s="742"/>
      <c r="G21" s="743"/>
      <c r="H21" s="744"/>
      <c r="I21" s="745"/>
      <c r="J21" s="746"/>
      <c r="K21" s="770"/>
      <c r="L21" s="534"/>
      <c r="M21" s="524"/>
      <c r="N21" s="524"/>
      <c r="O21" s="524"/>
      <c r="P21" s="524"/>
      <c r="Q21" s="524"/>
      <c r="R21" s="524"/>
      <c r="S21" s="524"/>
      <c r="T21" s="524"/>
      <c r="U21" s="524"/>
      <c r="V21" s="524"/>
      <c r="W21" s="524"/>
      <c r="X21" s="524"/>
      <c r="Y21" s="524"/>
      <c r="Z21" s="524"/>
      <c r="AA21" s="524"/>
      <c r="AB21" s="524"/>
      <c r="AC21" s="524"/>
      <c r="AD21" s="524"/>
      <c r="AE21" s="524"/>
      <c r="AF21" s="524"/>
      <c r="AG21" s="524"/>
      <c r="AH21" s="524"/>
      <c r="AI21" s="524"/>
      <c r="AJ21" s="524"/>
      <c r="AK21" s="524"/>
      <c r="AL21" s="524"/>
      <c r="AM21" s="524"/>
      <c r="AN21" s="524"/>
      <c r="AO21" s="524"/>
      <c r="AP21" s="524"/>
      <c r="AQ21" s="524"/>
      <c r="AR21" s="524"/>
      <c r="AS21" s="524"/>
      <c r="AT21" s="524"/>
    </row>
    <row r="22" spans="1:46" ht="15" customHeight="1" x14ac:dyDescent="0.25">
      <c r="A22" s="751"/>
      <c r="B22" s="744" t="s">
        <v>388</v>
      </c>
      <c r="C22" s="745"/>
      <c r="D22" s="746"/>
      <c r="E22" s="747" t="s">
        <v>389</v>
      </c>
      <c r="F22" s="748"/>
      <c r="G22" s="749"/>
      <c r="H22" s="744"/>
      <c r="I22" s="745"/>
      <c r="J22" s="746"/>
      <c r="K22" s="770"/>
      <c r="L22" s="534"/>
      <c r="M22" s="524"/>
      <c r="N22" s="524"/>
      <c r="O22" s="524"/>
      <c r="P22" s="524"/>
      <c r="Q22" s="524"/>
      <c r="R22" s="524"/>
      <c r="S22" s="524"/>
      <c r="T22" s="524"/>
      <c r="U22" s="524"/>
      <c r="V22" s="524"/>
      <c r="W22" s="524"/>
      <c r="X22" s="524"/>
      <c r="Y22" s="524"/>
      <c r="Z22" s="524"/>
      <c r="AA22" s="524"/>
      <c r="AB22" s="524"/>
      <c r="AC22" s="524"/>
      <c r="AD22" s="524"/>
      <c r="AE22" s="524"/>
      <c r="AF22" s="524"/>
      <c r="AG22" s="524"/>
      <c r="AH22" s="524"/>
      <c r="AI22" s="524"/>
      <c r="AJ22" s="524"/>
      <c r="AK22" s="524"/>
      <c r="AL22" s="524"/>
      <c r="AM22" s="524"/>
      <c r="AN22" s="524"/>
      <c r="AO22" s="524"/>
      <c r="AP22" s="524"/>
      <c r="AQ22" s="524"/>
      <c r="AR22" s="524"/>
      <c r="AS22" s="524"/>
      <c r="AT22" s="524"/>
    </row>
    <row r="23" spans="1:46" ht="15" customHeight="1" x14ac:dyDescent="0.25">
      <c r="A23" s="751"/>
      <c r="B23" s="744"/>
      <c r="C23" s="745"/>
      <c r="D23" s="746"/>
      <c r="E23" s="747"/>
      <c r="F23" s="748"/>
      <c r="G23" s="749"/>
      <c r="H23" s="744"/>
      <c r="I23" s="745"/>
      <c r="J23" s="746"/>
      <c r="K23" s="770"/>
      <c r="L23" s="524"/>
      <c r="M23" s="524"/>
      <c r="N23" s="524"/>
      <c r="O23" s="524"/>
      <c r="P23" s="524"/>
      <c r="Q23" s="524"/>
      <c r="R23" s="524"/>
      <c r="S23" s="524"/>
      <c r="T23" s="524"/>
      <c r="U23" s="524"/>
      <c r="V23" s="524"/>
      <c r="W23" s="524"/>
      <c r="X23" s="524"/>
      <c r="Y23" s="524"/>
      <c r="Z23" s="524"/>
      <c r="AA23" s="524"/>
      <c r="AB23" s="524"/>
      <c r="AC23" s="524"/>
      <c r="AD23" s="524"/>
      <c r="AE23" s="524"/>
      <c r="AF23" s="524"/>
      <c r="AG23" s="524"/>
      <c r="AH23" s="524"/>
      <c r="AI23" s="524"/>
      <c r="AJ23" s="524"/>
      <c r="AK23" s="524"/>
      <c r="AL23" s="524"/>
      <c r="AM23" s="524"/>
      <c r="AN23" s="524"/>
      <c r="AO23" s="524"/>
      <c r="AP23" s="524"/>
      <c r="AQ23" s="524"/>
      <c r="AR23" s="524"/>
      <c r="AS23" s="524"/>
      <c r="AT23" s="524"/>
    </row>
    <row r="24" spans="1:46" ht="18" customHeight="1" x14ac:dyDescent="0.25">
      <c r="A24" s="751"/>
      <c r="B24" s="744"/>
      <c r="C24" s="745"/>
      <c r="D24" s="746"/>
      <c r="E24" s="535" t="s">
        <v>390</v>
      </c>
      <c r="F24" s="536">
        <f>1-0.9*(1-G20)</f>
        <v>0.10004499999999994</v>
      </c>
      <c r="G24" s="537"/>
      <c r="H24" s="744"/>
      <c r="I24" s="745"/>
      <c r="J24" s="746"/>
      <c r="K24" s="770"/>
      <c r="L24" s="524"/>
      <c r="M24" s="524"/>
      <c r="N24" s="524"/>
      <c r="O24" s="524"/>
      <c r="P24" s="524"/>
      <c r="Q24" s="524"/>
      <c r="R24" s="524"/>
      <c r="S24" s="524"/>
      <c r="T24" s="524"/>
      <c r="U24" s="524"/>
      <c r="V24" s="524"/>
      <c r="W24" s="524"/>
      <c r="X24" s="524"/>
      <c r="Y24" s="524"/>
      <c r="Z24" s="524"/>
      <c r="AA24" s="524"/>
      <c r="AB24" s="524"/>
      <c r="AC24" s="524"/>
      <c r="AD24" s="524"/>
      <c r="AE24" s="524"/>
      <c r="AF24" s="524"/>
      <c r="AG24" s="524"/>
      <c r="AH24" s="524"/>
      <c r="AI24" s="524"/>
      <c r="AJ24" s="524"/>
      <c r="AK24" s="524"/>
      <c r="AL24" s="524"/>
      <c r="AM24" s="524"/>
      <c r="AN24" s="524"/>
      <c r="AO24" s="524"/>
      <c r="AP24" s="524"/>
      <c r="AQ24" s="524"/>
      <c r="AR24" s="524"/>
      <c r="AS24" s="524"/>
      <c r="AT24" s="524"/>
    </row>
    <row r="25" spans="1:46" ht="15" customHeight="1" x14ac:dyDescent="0.25">
      <c r="A25" s="751"/>
      <c r="B25" s="744"/>
      <c r="C25" s="745"/>
      <c r="D25" s="746"/>
      <c r="E25" s="538" t="s">
        <v>391</v>
      </c>
      <c r="F25" s="539"/>
      <c r="G25" s="540"/>
      <c r="H25" s="744"/>
      <c r="I25" s="745"/>
      <c r="J25" s="746"/>
      <c r="K25" s="770"/>
      <c r="L25" s="524"/>
      <c r="M25" s="524"/>
      <c r="N25" s="524"/>
      <c r="O25" s="524"/>
      <c r="P25" s="524"/>
      <c r="Q25" s="524"/>
      <c r="R25" s="524"/>
      <c r="S25" s="524"/>
      <c r="T25" s="524"/>
      <c r="U25" s="524"/>
      <c r="V25" s="524"/>
      <c r="W25" s="524"/>
      <c r="X25" s="524"/>
      <c r="Y25" s="524"/>
      <c r="Z25" s="524"/>
      <c r="AA25" s="524"/>
      <c r="AB25" s="524"/>
      <c r="AC25" s="524"/>
      <c r="AD25" s="524"/>
      <c r="AE25" s="524"/>
      <c r="AF25" s="524"/>
      <c r="AG25" s="524"/>
      <c r="AH25" s="524"/>
      <c r="AI25" s="524"/>
      <c r="AJ25" s="524"/>
      <c r="AK25" s="524"/>
      <c r="AL25" s="524"/>
      <c r="AM25" s="524"/>
      <c r="AN25" s="524"/>
      <c r="AO25" s="524"/>
      <c r="AP25" s="524"/>
      <c r="AQ25" s="524"/>
      <c r="AR25" s="524"/>
      <c r="AS25" s="524"/>
      <c r="AT25" s="524"/>
    </row>
    <row r="26" spans="1:46" ht="57" customHeight="1" thickBot="1" x14ac:dyDescent="0.3">
      <c r="A26" s="751"/>
      <c r="B26" s="744"/>
      <c r="C26" s="745"/>
      <c r="D26" s="746"/>
      <c r="E26" s="541"/>
      <c r="F26" s="542"/>
      <c r="G26" s="537"/>
      <c r="H26" s="744"/>
      <c r="I26" s="745"/>
      <c r="J26" s="746"/>
      <c r="K26" s="770"/>
      <c r="L26" s="524"/>
      <c r="M26" s="524"/>
      <c r="N26" s="524"/>
      <c r="O26" s="524"/>
      <c r="P26" s="524"/>
      <c r="Q26" s="524"/>
      <c r="R26" s="524"/>
      <c r="S26" s="524"/>
      <c r="T26" s="524"/>
      <c r="U26" s="524"/>
      <c r="V26" s="524"/>
      <c r="W26" s="524"/>
      <c r="X26" s="524"/>
      <c r="Y26" s="524"/>
      <c r="Z26" s="524"/>
      <c r="AA26" s="524"/>
      <c r="AB26" s="524"/>
      <c r="AC26" s="524"/>
      <c r="AD26" s="524"/>
      <c r="AE26" s="524"/>
      <c r="AF26" s="524"/>
      <c r="AG26" s="524"/>
      <c r="AH26" s="524"/>
      <c r="AI26" s="524"/>
      <c r="AJ26" s="524"/>
      <c r="AK26" s="524"/>
      <c r="AL26" s="524"/>
      <c r="AM26" s="524"/>
      <c r="AN26" s="524"/>
      <c r="AO26" s="524"/>
      <c r="AP26" s="524"/>
      <c r="AQ26" s="524"/>
      <c r="AR26" s="524"/>
      <c r="AS26" s="524"/>
      <c r="AT26" s="524"/>
    </row>
    <row r="27" spans="1:46" s="545" customFormat="1" ht="16.5" customHeight="1" thickBot="1" x14ac:dyDescent="0.3">
      <c r="A27" s="543"/>
      <c r="B27" s="730" t="s">
        <v>392</v>
      </c>
      <c r="C27" s="731"/>
      <c r="D27" s="731"/>
      <c r="E27" s="732"/>
      <c r="F27" s="732"/>
      <c r="G27" s="732"/>
      <c r="H27" s="733"/>
      <c r="I27" s="734"/>
      <c r="J27" s="734"/>
      <c r="K27" s="340">
        <f>K17</f>
        <v>136.96175999999991</v>
      </c>
      <c r="L27" s="524"/>
      <c r="M27" s="544"/>
      <c r="N27" s="544"/>
      <c r="O27" s="544"/>
      <c r="P27" s="544"/>
      <c r="Q27" s="544"/>
      <c r="R27" s="544"/>
      <c r="S27" s="544"/>
      <c r="T27" s="544"/>
      <c r="U27" s="544"/>
      <c r="V27" s="544"/>
      <c r="W27" s="544"/>
      <c r="X27" s="544"/>
      <c r="Y27" s="544"/>
      <c r="Z27" s="544"/>
      <c r="AA27" s="544"/>
      <c r="AB27" s="544"/>
      <c r="AC27" s="544"/>
      <c r="AD27" s="544"/>
      <c r="AE27" s="544"/>
      <c r="AF27" s="544"/>
      <c r="AG27" s="544"/>
      <c r="AH27" s="544"/>
      <c r="AI27" s="544"/>
      <c r="AJ27" s="544"/>
      <c r="AK27" s="544"/>
      <c r="AL27" s="544"/>
      <c r="AM27" s="544"/>
      <c r="AN27" s="544"/>
    </row>
    <row r="28" spans="1:46" s="342" customFormat="1" ht="31.5" customHeight="1" thickBot="1" x14ac:dyDescent="0.3">
      <c r="A28" s="546"/>
      <c r="B28" s="713" t="s">
        <v>393</v>
      </c>
      <c r="C28" s="714"/>
      <c r="D28" s="715"/>
      <c r="E28" s="716" t="s">
        <v>394</v>
      </c>
      <c r="F28" s="717"/>
      <c r="G28" s="717"/>
      <c r="H28" s="718">
        <v>2.5099999999999998</v>
      </c>
      <c r="I28" s="719"/>
      <c r="J28" s="720"/>
      <c r="K28" s="547">
        <f>K27*H28</f>
        <v>343.77401759999975</v>
      </c>
      <c r="L28" s="524"/>
      <c r="M28" s="341">
        <f>H29/H28</f>
        <v>6.1979107609561765</v>
      </c>
    </row>
    <row r="29" spans="1:46" s="345" customFormat="1" ht="45.75" customHeight="1" thickBot="1" x14ac:dyDescent="0.3">
      <c r="A29" s="343"/>
      <c r="B29" s="721" t="s">
        <v>395</v>
      </c>
      <c r="C29" s="722"/>
      <c r="D29" s="723"/>
      <c r="E29" s="724" t="s">
        <v>396</v>
      </c>
      <c r="F29" s="725"/>
      <c r="G29" s="726"/>
      <c r="H29" s="727">
        <v>15.556756010000001</v>
      </c>
      <c r="I29" s="728"/>
      <c r="J29" s="729"/>
      <c r="K29" s="344">
        <f>K28*M28</f>
        <v>2130.6806830201763</v>
      </c>
      <c r="L29" s="524"/>
    </row>
    <row r="30" spans="1:46" x14ac:dyDescent="0.25">
      <c r="A30" s="526"/>
      <c r="B30" s="526"/>
      <c r="C30" s="526"/>
      <c r="D30" s="526"/>
      <c r="E30" s="526"/>
      <c r="F30" s="526"/>
      <c r="G30" s="526"/>
      <c r="H30" s="526"/>
      <c r="I30" s="526"/>
      <c r="J30" s="526"/>
      <c r="K30" s="526"/>
      <c r="L30" s="526"/>
      <c r="M30" s="524"/>
      <c r="N30" s="524"/>
      <c r="O30" s="524"/>
      <c r="P30" s="524"/>
      <c r="Q30" s="524"/>
      <c r="R30" s="524"/>
      <c r="S30" s="524"/>
      <c r="T30" s="524"/>
      <c r="U30" s="524"/>
      <c r="V30" s="524"/>
      <c r="W30" s="524"/>
      <c r="X30" s="524"/>
      <c r="Y30" s="524"/>
      <c r="Z30" s="524"/>
      <c r="AA30" s="524"/>
      <c r="AB30" s="524"/>
      <c r="AC30" s="524"/>
      <c r="AD30" s="524"/>
      <c r="AE30" s="524"/>
      <c r="AF30" s="524"/>
      <c r="AG30" s="524"/>
      <c r="AH30" s="524"/>
      <c r="AI30" s="524"/>
      <c r="AJ30" s="524"/>
      <c r="AK30" s="524"/>
      <c r="AL30" s="524"/>
      <c r="AM30" s="524"/>
      <c r="AN30" s="524"/>
      <c r="AO30" s="524"/>
      <c r="AP30" s="524"/>
      <c r="AQ30" s="524"/>
      <c r="AR30" s="524"/>
      <c r="AS30" s="524"/>
      <c r="AT30" s="524"/>
    </row>
    <row r="31" spans="1:46" x14ac:dyDescent="0.25">
      <c r="A31" s="526"/>
      <c r="B31" s="526"/>
      <c r="C31" s="526"/>
      <c r="D31" s="526"/>
      <c r="E31" s="526"/>
      <c r="F31" s="526"/>
      <c r="G31" s="526"/>
      <c r="H31" s="526"/>
      <c r="I31" s="526"/>
      <c r="J31" s="526"/>
      <c r="K31" s="526"/>
      <c r="L31" s="526"/>
      <c r="M31" s="524"/>
      <c r="N31" s="524"/>
      <c r="O31" s="524"/>
      <c r="P31" s="524"/>
      <c r="Q31" s="524"/>
      <c r="R31" s="524"/>
      <c r="S31" s="524"/>
      <c r="T31" s="524"/>
      <c r="U31" s="524"/>
      <c r="V31" s="524"/>
      <c r="W31" s="524"/>
      <c r="X31" s="524"/>
      <c r="Y31" s="524"/>
      <c r="Z31" s="524"/>
      <c r="AA31" s="524"/>
      <c r="AB31" s="524"/>
      <c r="AC31" s="524"/>
      <c r="AD31" s="524"/>
      <c r="AE31" s="524"/>
      <c r="AF31" s="524"/>
      <c r="AG31" s="524"/>
      <c r="AH31" s="524"/>
      <c r="AI31" s="524"/>
      <c r="AJ31" s="524"/>
      <c r="AK31" s="524"/>
      <c r="AL31" s="524"/>
      <c r="AM31" s="524"/>
      <c r="AN31" s="524"/>
      <c r="AO31" s="524"/>
      <c r="AP31" s="524"/>
      <c r="AQ31" s="524"/>
      <c r="AR31" s="524"/>
      <c r="AS31" s="524"/>
      <c r="AT31" s="524"/>
    </row>
    <row r="32" spans="1:46" x14ac:dyDescent="0.25">
      <c r="A32" s="524"/>
      <c r="B32" s="524"/>
      <c r="C32" s="524"/>
      <c r="D32" s="524"/>
      <c r="E32" s="524"/>
      <c r="F32" s="524"/>
      <c r="G32" s="524"/>
      <c r="H32" s="524"/>
      <c r="I32" s="524"/>
      <c r="J32" s="524"/>
      <c r="K32" s="524"/>
      <c r="L32" s="524"/>
      <c r="M32" s="524"/>
      <c r="N32" s="524"/>
      <c r="O32" s="524"/>
      <c r="P32" s="524"/>
      <c r="Q32" s="524"/>
      <c r="R32" s="524"/>
      <c r="S32" s="524"/>
      <c r="T32" s="524"/>
      <c r="U32" s="524"/>
      <c r="V32" s="524"/>
      <c r="W32" s="524"/>
      <c r="X32" s="524"/>
      <c r="Y32" s="524"/>
      <c r="Z32" s="524"/>
      <c r="AA32" s="524"/>
      <c r="AB32" s="524"/>
      <c r="AC32" s="524"/>
      <c r="AD32" s="524"/>
      <c r="AE32" s="524"/>
      <c r="AF32" s="524"/>
      <c r="AG32" s="524"/>
      <c r="AH32" s="524"/>
      <c r="AI32" s="524"/>
      <c r="AJ32" s="524"/>
      <c r="AK32" s="524"/>
      <c r="AL32" s="524"/>
      <c r="AM32" s="524"/>
      <c r="AN32" s="524"/>
      <c r="AO32" s="524"/>
      <c r="AP32" s="524"/>
      <c r="AQ32" s="524"/>
      <c r="AR32" s="524"/>
      <c r="AS32" s="524"/>
      <c r="AT32" s="524"/>
    </row>
    <row r="33" spans="1:46" x14ac:dyDescent="0.25">
      <c r="A33" s="524"/>
      <c r="B33" s="524"/>
      <c r="C33" s="524"/>
      <c r="D33" s="524"/>
      <c r="E33" s="524"/>
      <c r="F33" s="524"/>
      <c r="G33" s="524"/>
      <c r="H33" s="524"/>
      <c r="I33" s="524"/>
      <c r="J33" s="524"/>
      <c r="K33" s="524"/>
      <c r="L33" s="524"/>
      <c r="M33" s="524"/>
      <c r="N33" s="524"/>
      <c r="O33" s="524"/>
      <c r="P33" s="524"/>
      <c r="Q33" s="524"/>
      <c r="R33" s="524"/>
      <c r="S33" s="524"/>
      <c r="T33" s="524"/>
      <c r="U33" s="524"/>
      <c r="V33" s="524"/>
      <c r="W33" s="524"/>
      <c r="X33" s="524"/>
      <c r="Y33" s="524"/>
      <c r="Z33" s="524"/>
      <c r="AA33" s="524"/>
      <c r="AB33" s="524"/>
      <c r="AC33" s="524"/>
      <c r="AD33" s="524"/>
      <c r="AE33" s="524"/>
      <c r="AF33" s="524"/>
      <c r="AG33" s="524"/>
      <c r="AH33" s="524"/>
      <c r="AI33" s="524"/>
      <c r="AJ33" s="524"/>
      <c r="AK33" s="524"/>
      <c r="AL33" s="524"/>
      <c r="AM33" s="524"/>
      <c r="AN33" s="524"/>
      <c r="AO33" s="524"/>
      <c r="AP33" s="524"/>
      <c r="AQ33" s="524"/>
      <c r="AR33" s="524"/>
      <c r="AS33" s="524"/>
      <c r="AT33" s="524"/>
    </row>
    <row r="34" spans="1:46" x14ac:dyDescent="0.25">
      <c r="A34" s="524"/>
      <c r="B34" s="524"/>
      <c r="C34" s="524"/>
      <c r="D34" s="524"/>
      <c r="E34" s="524"/>
      <c r="F34" s="524"/>
      <c r="G34" s="524"/>
      <c r="H34" s="524"/>
      <c r="I34" s="524"/>
      <c r="J34" s="524"/>
      <c r="K34" s="524"/>
      <c r="L34" s="524"/>
      <c r="M34" s="524"/>
      <c r="N34" s="524"/>
      <c r="O34" s="524"/>
      <c r="P34" s="524"/>
      <c r="Q34" s="524"/>
      <c r="R34" s="524"/>
      <c r="S34" s="524"/>
      <c r="T34" s="524"/>
      <c r="U34" s="524"/>
      <c r="V34" s="524"/>
      <c r="W34" s="524"/>
      <c r="X34" s="524"/>
      <c r="Y34" s="524"/>
      <c r="Z34" s="524"/>
      <c r="AA34" s="524"/>
      <c r="AB34" s="524"/>
      <c r="AC34" s="524"/>
      <c r="AD34" s="524"/>
      <c r="AE34" s="524"/>
      <c r="AF34" s="524"/>
      <c r="AG34" s="524"/>
      <c r="AH34" s="524"/>
      <c r="AI34" s="524"/>
      <c r="AJ34" s="524"/>
      <c r="AK34" s="524"/>
      <c r="AL34" s="524"/>
      <c r="AM34" s="524"/>
      <c r="AN34" s="524"/>
      <c r="AO34" s="524"/>
      <c r="AP34" s="524"/>
      <c r="AQ34" s="524"/>
      <c r="AR34" s="524"/>
      <c r="AS34" s="524"/>
      <c r="AT34" s="524"/>
    </row>
    <row r="35" spans="1:46" x14ac:dyDescent="0.25">
      <c r="A35" s="524"/>
      <c r="B35" s="524"/>
      <c r="C35" s="524"/>
      <c r="D35" s="524"/>
      <c r="E35" s="524"/>
      <c r="F35" s="524"/>
      <c r="G35" s="524"/>
      <c r="H35" s="524"/>
      <c r="I35" s="524"/>
      <c r="J35" s="524"/>
      <c r="K35" s="524"/>
      <c r="L35" s="524"/>
      <c r="M35" s="524"/>
      <c r="N35" s="524"/>
      <c r="O35" s="524"/>
      <c r="P35" s="524"/>
      <c r="Q35" s="524"/>
      <c r="R35" s="524"/>
      <c r="S35" s="524"/>
      <c r="T35" s="524"/>
      <c r="U35" s="524"/>
      <c r="V35" s="524"/>
      <c r="W35" s="524"/>
      <c r="X35" s="524"/>
      <c r="Y35" s="524"/>
      <c r="Z35" s="524"/>
      <c r="AA35" s="524"/>
      <c r="AB35" s="524"/>
      <c r="AC35" s="524"/>
      <c r="AD35" s="524"/>
      <c r="AE35" s="524"/>
      <c r="AF35" s="524"/>
      <c r="AG35" s="524"/>
      <c r="AH35" s="524"/>
      <c r="AI35" s="524"/>
      <c r="AJ35" s="524"/>
      <c r="AK35" s="524"/>
      <c r="AL35" s="524"/>
      <c r="AM35" s="524"/>
      <c r="AN35" s="524"/>
      <c r="AO35" s="524"/>
      <c r="AP35" s="524"/>
      <c r="AQ35" s="524"/>
      <c r="AR35" s="524"/>
      <c r="AS35" s="524"/>
      <c r="AT35" s="524"/>
    </row>
    <row r="36" spans="1:46" x14ac:dyDescent="0.25">
      <c r="A36" s="524"/>
      <c r="B36" s="524"/>
      <c r="C36" s="524"/>
      <c r="D36" s="524"/>
      <c r="E36" s="524"/>
      <c r="F36" s="524"/>
      <c r="G36" s="524"/>
      <c r="H36" s="524"/>
      <c r="I36" s="524"/>
      <c r="J36" s="524"/>
      <c r="K36" s="524"/>
      <c r="L36" s="524"/>
      <c r="M36" s="524"/>
      <c r="N36" s="524"/>
      <c r="O36" s="524"/>
      <c r="P36" s="524"/>
      <c r="Q36" s="524"/>
      <c r="R36" s="524"/>
      <c r="S36" s="524"/>
      <c r="T36" s="524"/>
      <c r="U36" s="524"/>
      <c r="V36" s="524"/>
      <c r="W36" s="524"/>
      <c r="X36" s="524"/>
      <c r="Y36" s="524"/>
      <c r="Z36" s="524"/>
      <c r="AA36" s="524"/>
      <c r="AB36" s="524"/>
      <c r="AC36" s="524"/>
      <c r="AD36" s="524"/>
      <c r="AE36" s="524"/>
      <c r="AF36" s="524"/>
      <c r="AG36" s="524"/>
      <c r="AH36" s="524"/>
      <c r="AI36" s="524"/>
      <c r="AJ36" s="524"/>
      <c r="AK36" s="524"/>
      <c r="AL36" s="524"/>
      <c r="AM36" s="524"/>
      <c r="AN36" s="524"/>
      <c r="AO36" s="524"/>
      <c r="AP36" s="524"/>
      <c r="AQ36" s="524"/>
      <c r="AR36" s="524"/>
      <c r="AS36" s="524"/>
      <c r="AT36" s="524"/>
    </row>
    <row r="37" spans="1:46" x14ac:dyDescent="0.25">
      <c r="A37" s="524"/>
      <c r="B37" s="524"/>
      <c r="C37" s="524"/>
      <c r="D37" s="524"/>
      <c r="E37" s="524"/>
      <c r="F37" s="524"/>
      <c r="G37" s="524"/>
      <c r="H37" s="524"/>
      <c r="I37" s="524"/>
      <c r="J37" s="524"/>
      <c r="K37" s="524"/>
      <c r="L37" s="524"/>
      <c r="M37" s="524"/>
      <c r="N37" s="524"/>
      <c r="O37" s="524"/>
      <c r="P37" s="524"/>
      <c r="Q37" s="524"/>
      <c r="R37" s="524"/>
      <c r="S37" s="524"/>
      <c r="T37" s="524"/>
      <c r="U37" s="524"/>
      <c r="V37" s="524"/>
      <c r="W37" s="524"/>
      <c r="X37" s="524"/>
      <c r="Y37" s="524"/>
      <c r="Z37" s="524"/>
      <c r="AA37" s="524"/>
      <c r="AB37" s="524"/>
      <c r="AC37" s="524"/>
      <c r="AD37" s="524"/>
      <c r="AE37" s="524"/>
      <c r="AF37" s="524"/>
      <c r="AG37" s="524"/>
      <c r="AH37" s="524"/>
      <c r="AI37" s="524"/>
      <c r="AJ37" s="524"/>
      <c r="AK37" s="524"/>
      <c r="AL37" s="524"/>
      <c r="AM37" s="524"/>
      <c r="AN37" s="524"/>
      <c r="AO37" s="524"/>
      <c r="AP37" s="524"/>
      <c r="AQ37" s="524"/>
      <c r="AR37" s="524"/>
      <c r="AS37" s="524"/>
      <c r="AT37" s="524"/>
    </row>
    <row r="38" spans="1:46" x14ac:dyDescent="0.25">
      <c r="A38" s="524"/>
      <c r="B38" s="524"/>
      <c r="C38" s="524"/>
      <c r="D38" s="524"/>
      <c r="E38" s="524"/>
      <c r="F38" s="524"/>
      <c r="G38" s="524"/>
      <c r="H38" s="524"/>
      <c r="I38" s="524"/>
      <c r="J38" s="524"/>
      <c r="K38" s="524"/>
      <c r="L38" s="524"/>
      <c r="M38" s="524"/>
      <c r="N38" s="524"/>
      <c r="O38" s="524"/>
      <c r="P38" s="524"/>
      <c r="Q38" s="524"/>
      <c r="R38" s="524"/>
      <c r="S38" s="524"/>
      <c r="T38" s="524"/>
      <c r="U38" s="524"/>
      <c r="V38" s="524"/>
      <c r="W38" s="524"/>
      <c r="X38" s="524"/>
      <c r="Y38" s="524"/>
      <c r="Z38" s="524"/>
      <c r="AA38" s="524"/>
      <c r="AB38" s="524"/>
      <c r="AC38" s="524"/>
      <c r="AD38" s="524"/>
      <c r="AE38" s="524"/>
      <c r="AF38" s="524"/>
      <c r="AG38" s="524"/>
      <c r="AH38" s="524"/>
      <c r="AI38" s="524"/>
      <c r="AJ38" s="524"/>
      <c r="AK38" s="524"/>
      <c r="AL38" s="524"/>
      <c r="AM38" s="524"/>
      <c r="AN38" s="524"/>
      <c r="AO38" s="524"/>
      <c r="AP38" s="524"/>
      <c r="AQ38" s="524"/>
      <c r="AR38" s="524"/>
      <c r="AS38" s="524"/>
      <c r="AT38" s="524"/>
    </row>
    <row r="39" spans="1:46" x14ac:dyDescent="0.25">
      <c r="A39" s="524"/>
      <c r="B39" s="524"/>
      <c r="C39" s="524"/>
      <c r="D39" s="524"/>
      <c r="E39" s="524"/>
      <c r="F39" s="524"/>
      <c r="G39" s="524"/>
      <c r="H39" s="524"/>
      <c r="I39" s="524"/>
      <c r="J39" s="524"/>
      <c r="K39" s="524"/>
      <c r="L39" s="524"/>
      <c r="M39" s="524"/>
      <c r="N39" s="524"/>
      <c r="O39" s="524"/>
      <c r="P39" s="524"/>
      <c r="Q39" s="524"/>
      <c r="R39" s="524"/>
      <c r="S39" s="524"/>
      <c r="T39" s="524"/>
      <c r="U39" s="524"/>
      <c r="V39" s="524"/>
      <c r="W39" s="524"/>
      <c r="X39" s="524"/>
      <c r="Y39" s="524"/>
      <c r="Z39" s="524"/>
      <c r="AA39" s="524"/>
      <c r="AB39" s="524"/>
      <c r="AC39" s="524"/>
      <c r="AD39" s="524"/>
      <c r="AE39" s="524"/>
      <c r="AF39" s="524"/>
      <c r="AG39" s="524"/>
      <c r="AH39" s="524"/>
      <c r="AI39" s="524"/>
      <c r="AJ39" s="524"/>
      <c r="AK39" s="524"/>
      <c r="AL39" s="524"/>
      <c r="AM39" s="524"/>
      <c r="AN39" s="524"/>
      <c r="AO39" s="524"/>
      <c r="AP39" s="524"/>
      <c r="AQ39" s="524"/>
      <c r="AR39" s="524"/>
      <c r="AS39" s="524"/>
      <c r="AT39" s="524"/>
    </row>
    <row r="40" spans="1:46" x14ac:dyDescent="0.25">
      <c r="A40" s="524"/>
      <c r="B40" s="524"/>
      <c r="C40" s="524"/>
      <c r="D40" s="524"/>
      <c r="E40" s="524"/>
      <c r="F40" s="524"/>
      <c r="G40" s="524"/>
      <c r="H40" s="524"/>
      <c r="I40" s="524"/>
      <c r="J40" s="524"/>
      <c r="K40" s="524"/>
      <c r="L40" s="524"/>
      <c r="M40" s="524"/>
      <c r="N40" s="524"/>
      <c r="O40" s="524"/>
      <c r="P40" s="524"/>
      <c r="Q40" s="524"/>
      <c r="R40" s="524"/>
      <c r="S40" s="524"/>
      <c r="T40" s="524"/>
      <c r="U40" s="524"/>
      <c r="V40" s="524"/>
      <c r="W40" s="524"/>
      <c r="X40" s="524"/>
      <c r="Y40" s="524"/>
      <c r="Z40" s="524"/>
      <c r="AA40" s="524"/>
      <c r="AB40" s="524"/>
      <c r="AC40" s="524"/>
      <c r="AD40" s="524"/>
      <c r="AE40" s="524"/>
      <c r="AF40" s="524"/>
      <c r="AG40" s="524"/>
      <c r="AH40" s="524"/>
      <c r="AI40" s="524"/>
      <c r="AJ40" s="524"/>
      <c r="AK40" s="524"/>
      <c r="AL40" s="524"/>
      <c r="AM40" s="524"/>
      <c r="AN40" s="524"/>
      <c r="AO40" s="524"/>
      <c r="AP40" s="524"/>
      <c r="AQ40" s="524"/>
      <c r="AR40" s="524"/>
      <c r="AS40" s="524"/>
      <c r="AT40" s="524"/>
    </row>
    <row r="41" spans="1:46" x14ac:dyDescent="0.25">
      <c r="A41" s="524"/>
      <c r="B41" s="524"/>
      <c r="C41" s="524"/>
      <c r="D41" s="524"/>
      <c r="E41" s="524"/>
      <c r="F41" s="524"/>
      <c r="G41" s="524"/>
      <c r="H41" s="524"/>
      <c r="I41" s="524"/>
      <c r="J41" s="524"/>
      <c r="K41" s="524"/>
      <c r="L41" s="524"/>
      <c r="M41" s="524"/>
      <c r="N41" s="524"/>
      <c r="O41" s="524"/>
      <c r="P41" s="524"/>
      <c r="Q41" s="524"/>
      <c r="R41" s="524"/>
      <c r="S41" s="524"/>
      <c r="T41" s="524"/>
      <c r="U41" s="524"/>
      <c r="V41" s="524"/>
      <c r="W41" s="524"/>
      <c r="X41" s="524"/>
      <c r="Y41" s="524"/>
      <c r="Z41" s="524"/>
      <c r="AA41" s="524"/>
      <c r="AB41" s="524"/>
      <c r="AC41" s="524"/>
      <c r="AD41" s="524"/>
      <c r="AE41" s="524"/>
      <c r="AF41" s="524"/>
      <c r="AG41" s="524"/>
      <c r="AH41" s="524"/>
      <c r="AI41" s="524"/>
      <c r="AJ41" s="524"/>
      <c r="AK41" s="524"/>
      <c r="AL41" s="524"/>
      <c r="AM41" s="524"/>
      <c r="AN41" s="524"/>
      <c r="AO41" s="524"/>
      <c r="AP41" s="524"/>
      <c r="AQ41" s="524"/>
      <c r="AR41" s="524"/>
      <c r="AS41" s="524"/>
      <c r="AT41" s="524"/>
    </row>
    <row r="42" spans="1:46" x14ac:dyDescent="0.25">
      <c r="A42" s="524"/>
      <c r="B42" s="524"/>
      <c r="C42" s="524"/>
      <c r="D42" s="524"/>
      <c r="E42" s="524"/>
      <c r="F42" s="524"/>
      <c r="G42" s="524"/>
      <c r="H42" s="524"/>
      <c r="I42" s="524"/>
      <c r="J42" s="524"/>
      <c r="K42" s="524"/>
      <c r="L42" s="524"/>
      <c r="M42" s="524"/>
      <c r="N42" s="524"/>
      <c r="O42" s="524"/>
      <c r="P42" s="524"/>
      <c r="Q42" s="524"/>
      <c r="R42" s="524"/>
      <c r="S42" s="524"/>
      <c r="T42" s="524"/>
      <c r="U42" s="524"/>
      <c r="V42" s="524"/>
      <c r="W42" s="524"/>
      <c r="X42" s="524"/>
      <c r="Y42" s="524"/>
      <c r="Z42" s="524"/>
      <c r="AA42" s="524"/>
      <c r="AB42" s="524"/>
      <c r="AC42" s="524"/>
      <c r="AD42" s="524"/>
      <c r="AE42" s="524"/>
      <c r="AF42" s="524"/>
      <c r="AG42" s="524"/>
      <c r="AH42" s="524"/>
      <c r="AI42" s="524"/>
      <c r="AJ42" s="524"/>
      <c r="AK42" s="524"/>
      <c r="AL42" s="524"/>
      <c r="AM42" s="524"/>
      <c r="AN42" s="524"/>
      <c r="AO42" s="524"/>
      <c r="AP42" s="524"/>
      <c r="AQ42" s="524"/>
      <c r="AR42" s="524"/>
      <c r="AS42" s="524"/>
      <c r="AT42" s="524"/>
    </row>
    <row r="43" spans="1:46" x14ac:dyDescent="0.25">
      <c r="A43" s="524"/>
      <c r="B43" s="524"/>
      <c r="C43" s="524"/>
      <c r="D43" s="524"/>
      <c r="E43" s="524"/>
      <c r="F43" s="524"/>
      <c r="G43" s="524"/>
      <c r="H43" s="524"/>
      <c r="I43" s="524"/>
      <c r="J43" s="524"/>
      <c r="K43" s="524"/>
      <c r="L43" s="524"/>
      <c r="M43" s="524"/>
      <c r="N43" s="524"/>
      <c r="O43" s="524"/>
      <c r="P43" s="524"/>
      <c r="Q43" s="524"/>
      <c r="R43" s="524"/>
      <c r="S43" s="524"/>
      <c r="T43" s="524"/>
      <c r="U43" s="524"/>
      <c r="V43" s="524"/>
      <c r="W43" s="524"/>
      <c r="X43" s="524"/>
      <c r="Y43" s="524"/>
      <c r="Z43" s="524"/>
      <c r="AA43" s="524"/>
      <c r="AB43" s="524"/>
      <c r="AC43" s="524"/>
      <c r="AD43" s="524"/>
      <c r="AE43" s="524"/>
      <c r="AF43" s="524"/>
      <c r="AG43" s="524"/>
      <c r="AH43" s="524"/>
      <c r="AI43" s="524"/>
      <c r="AJ43" s="524"/>
      <c r="AK43" s="524"/>
      <c r="AL43" s="524"/>
      <c r="AM43" s="524"/>
      <c r="AN43" s="524"/>
      <c r="AO43" s="524"/>
      <c r="AP43" s="524"/>
      <c r="AQ43" s="524"/>
      <c r="AR43" s="524"/>
      <c r="AS43" s="524"/>
      <c r="AT43" s="524"/>
    </row>
    <row r="44" spans="1:46" x14ac:dyDescent="0.25">
      <c r="A44" s="524"/>
      <c r="B44" s="524"/>
      <c r="C44" s="524"/>
      <c r="D44" s="524"/>
      <c r="E44" s="524"/>
      <c r="F44" s="524"/>
      <c r="G44" s="524"/>
      <c r="H44" s="524"/>
      <c r="I44" s="524"/>
      <c r="J44" s="524"/>
      <c r="K44" s="524"/>
      <c r="L44" s="524"/>
      <c r="M44" s="524"/>
      <c r="N44" s="524"/>
      <c r="O44" s="524"/>
      <c r="P44" s="524"/>
      <c r="Q44" s="524"/>
      <c r="R44" s="524"/>
      <c r="S44" s="524"/>
      <c r="T44" s="524"/>
      <c r="U44" s="524"/>
      <c r="V44" s="524"/>
      <c r="W44" s="524"/>
      <c r="X44" s="524"/>
      <c r="Y44" s="524"/>
      <c r="Z44" s="524"/>
      <c r="AA44" s="524"/>
      <c r="AB44" s="524"/>
      <c r="AC44" s="524"/>
      <c r="AD44" s="524"/>
      <c r="AE44" s="524"/>
      <c r="AF44" s="524"/>
      <c r="AG44" s="524"/>
      <c r="AH44" s="524"/>
      <c r="AI44" s="524"/>
      <c r="AJ44" s="524"/>
      <c r="AK44" s="524"/>
      <c r="AL44" s="524"/>
      <c r="AM44" s="524"/>
      <c r="AN44" s="524"/>
      <c r="AO44" s="524"/>
      <c r="AP44" s="524"/>
      <c r="AQ44" s="524"/>
      <c r="AR44" s="524"/>
      <c r="AS44" s="524"/>
      <c r="AT44" s="524"/>
    </row>
    <row r="45" spans="1:46" x14ac:dyDescent="0.25">
      <c r="A45" s="524"/>
      <c r="B45" s="524"/>
      <c r="C45" s="524"/>
      <c r="D45" s="524"/>
      <c r="E45" s="524"/>
      <c r="F45" s="524"/>
      <c r="G45" s="524"/>
      <c r="H45" s="524"/>
      <c r="I45" s="524"/>
      <c r="J45" s="524"/>
      <c r="K45" s="524"/>
      <c r="L45" s="524"/>
      <c r="M45" s="524"/>
      <c r="N45" s="524"/>
      <c r="O45" s="524"/>
      <c r="P45" s="524"/>
      <c r="Q45" s="524"/>
      <c r="R45" s="524"/>
      <c r="S45" s="524"/>
      <c r="T45" s="524"/>
      <c r="U45" s="524"/>
      <c r="V45" s="524"/>
      <c r="W45" s="524"/>
      <c r="X45" s="524"/>
      <c r="Y45" s="524"/>
      <c r="Z45" s="524"/>
      <c r="AA45" s="524"/>
      <c r="AB45" s="524"/>
      <c r="AC45" s="524"/>
      <c r="AD45" s="524"/>
      <c r="AE45" s="524"/>
      <c r="AF45" s="524"/>
      <c r="AG45" s="524"/>
      <c r="AH45" s="524"/>
      <c r="AI45" s="524"/>
      <c r="AJ45" s="524"/>
      <c r="AK45" s="524"/>
      <c r="AL45" s="524"/>
      <c r="AM45" s="524"/>
      <c r="AN45" s="524"/>
      <c r="AO45" s="524"/>
      <c r="AP45" s="524"/>
      <c r="AQ45" s="524"/>
      <c r="AR45" s="524"/>
      <c r="AS45" s="524"/>
      <c r="AT45" s="524"/>
    </row>
    <row r="46" spans="1:46" x14ac:dyDescent="0.25">
      <c r="A46" s="524"/>
      <c r="B46" s="524"/>
      <c r="C46" s="524"/>
      <c r="D46" s="524"/>
      <c r="E46" s="524"/>
      <c r="F46" s="524"/>
      <c r="G46" s="524"/>
      <c r="H46" s="524"/>
      <c r="I46" s="524"/>
      <c r="J46" s="524"/>
      <c r="K46" s="524"/>
      <c r="L46" s="524"/>
      <c r="M46" s="524"/>
      <c r="N46" s="524"/>
      <c r="O46" s="524"/>
      <c r="P46" s="524"/>
      <c r="Q46" s="524"/>
      <c r="R46" s="524"/>
      <c r="S46" s="524"/>
      <c r="T46" s="524"/>
      <c r="U46" s="524"/>
      <c r="V46" s="524"/>
      <c r="W46" s="524"/>
      <c r="X46" s="524"/>
      <c r="Y46" s="524"/>
      <c r="Z46" s="524"/>
      <c r="AA46" s="524"/>
      <c r="AB46" s="524"/>
      <c r="AC46" s="524"/>
      <c r="AD46" s="524"/>
      <c r="AE46" s="524"/>
      <c r="AF46" s="524"/>
      <c r="AG46" s="524"/>
      <c r="AH46" s="524"/>
      <c r="AI46" s="524"/>
      <c r="AJ46" s="524"/>
      <c r="AK46" s="524"/>
      <c r="AL46" s="524"/>
      <c r="AM46" s="524"/>
      <c r="AN46" s="524"/>
      <c r="AO46" s="524"/>
      <c r="AP46" s="524"/>
      <c r="AQ46" s="524"/>
      <c r="AR46" s="524"/>
      <c r="AS46" s="524"/>
      <c r="AT46" s="524"/>
    </row>
    <row r="47" spans="1:46" x14ac:dyDescent="0.25">
      <c r="A47" s="524"/>
      <c r="B47" s="524"/>
      <c r="C47" s="524"/>
      <c r="D47" s="524"/>
      <c r="E47" s="524"/>
      <c r="F47" s="524"/>
      <c r="G47" s="524"/>
      <c r="H47" s="524"/>
      <c r="I47" s="524"/>
      <c r="J47" s="524"/>
      <c r="K47" s="524"/>
      <c r="L47" s="524"/>
      <c r="M47" s="524"/>
      <c r="N47" s="524"/>
      <c r="O47" s="524"/>
      <c r="P47" s="524"/>
      <c r="Q47" s="524"/>
      <c r="R47" s="524"/>
      <c r="S47" s="524"/>
      <c r="T47" s="524"/>
      <c r="U47" s="524"/>
      <c r="V47" s="524"/>
      <c r="W47" s="524"/>
      <c r="X47" s="524"/>
      <c r="Y47" s="524"/>
      <c r="Z47" s="524"/>
      <c r="AA47" s="524"/>
      <c r="AB47" s="524"/>
      <c r="AC47" s="524"/>
      <c r="AD47" s="524"/>
      <c r="AE47" s="524"/>
      <c r="AF47" s="524"/>
      <c r="AG47" s="524"/>
      <c r="AH47" s="524"/>
      <c r="AI47" s="524"/>
      <c r="AJ47" s="524"/>
      <c r="AK47" s="524"/>
      <c r="AL47" s="524"/>
      <c r="AM47" s="524"/>
      <c r="AN47" s="524"/>
      <c r="AO47" s="524"/>
      <c r="AP47" s="524"/>
      <c r="AQ47" s="524"/>
      <c r="AR47" s="524"/>
      <c r="AS47" s="524"/>
      <c r="AT47" s="524"/>
    </row>
    <row r="48" spans="1:46" x14ac:dyDescent="0.25">
      <c r="A48" s="524"/>
      <c r="B48" s="524"/>
      <c r="C48" s="524"/>
      <c r="D48" s="524"/>
      <c r="E48" s="524"/>
      <c r="F48" s="524"/>
      <c r="G48" s="524"/>
      <c r="H48" s="524"/>
      <c r="I48" s="524"/>
      <c r="J48" s="524"/>
      <c r="K48" s="524"/>
      <c r="L48" s="524"/>
      <c r="M48" s="524"/>
      <c r="N48" s="524"/>
      <c r="O48" s="524"/>
      <c r="P48" s="524"/>
      <c r="Q48" s="524"/>
      <c r="R48" s="524"/>
      <c r="S48" s="524"/>
      <c r="T48" s="524"/>
      <c r="U48" s="524"/>
      <c r="V48" s="524"/>
      <c r="W48" s="524"/>
      <c r="X48" s="524"/>
      <c r="Y48" s="524"/>
      <c r="Z48" s="524"/>
      <c r="AA48" s="524"/>
      <c r="AB48" s="524"/>
      <c r="AC48" s="524"/>
      <c r="AD48" s="524"/>
      <c r="AE48" s="524"/>
      <c r="AF48" s="524"/>
      <c r="AG48" s="524"/>
      <c r="AH48" s="524"/>
      <c r="AI48" s="524"/>
      <c r="AJ48" s="524"/>
      <c r="AK48" s="524"/>
      <c r="AL48" s="524"/>
      <c r="AM48" s="524"/>
      <c r="AN48" s="524"/>
      <c r="AO48" s="524"/>
      <c r="AP48" s="524"/>
      <c r="AQ48" s="524"/>
      <c r="AR48" s="524"/>
      <c r="AS48" s="524"/>
      <c r="AT48" s="524"/>
    </row>
    <row r="49" spans="1:46" x14ac:dyDescent="0.25">
      <c r="A49" s="524"/>
      <c r="B49" s="524"/>
      <c r="C49" s="524"/>
      <c r="D49" s="524"/>
      <c r="E49" s="524"/>
      <c r="F49" s="524"/>
      <c r="G49" s="524"/>
      <c r="H49" s="524"/>
      <c r="I49" s="524"/>
      <c r="J49" s="524"/>
      <c r="K49" s="524"/>
      <c r="L49" s="524"/>
      <c r="M49" s="524"/>
      <c r="N49" s="524"/>
      <c r="O49" s="524"/>
      <c r="P49" s="524"/>
      <c r="Q49" s="524"/>
      <c r="R49" s="524"/>
      <c r="S49" s="524"/>
      <c r="T49" s="524"/>
      <c r="U49" s="524"/>
      <c r="V49" s="524"/>
      <c r="W49" s="524"/>
      <c r="X49" s="524"/>
      <c r="Y49" s="524"/>
      <c r="Z49" s="524"/>
      <c r="AA49" s="524"/>
      <c r="AB49" s="524"/>
      <c r="AC49" s="524"/>
      <c r="AD49" s="524"/>
      <c r="AE49" s="524"/>
      <c r="AF49" s="524"/>
      <c r="AG49" s="524"/>
      <c r="AH49" s="524"/>
      <c r="AI49" s="524"/>
      <c r="AJ49" s="524"/>
      <c r="AK49" s="524"/>
      <c r="AL49" s="524"/>
      <c r="AM49" s="524"/>
      <c r="AN49" s="524"/>
      <c r="AO49" s="524"/>
      <c r="AP49" s="524"/>
      <c r="AQ49" s="524"/>
      <c r="AR49" s="524"/>
      <c r="AS49" s="524"/>
      <c r="AT49" s="524"/>
    </row>
    <row r="50" spans="1:46" x14ac:dyDescent="0.25">
      <c r="A50" s="524"/>
      <c r="B50" s="524"/>
      <c r="C50" s="524"/>
      <c r="D50" s="524"/>
      <c r="E50" s="524"/>
      <c r="F50" s="524"/>
      <c r="G50" s="524"/>
      <c r="H50" s="524"/>
      <c r="I50" s="524"/>
      <c r="J50" s="524"/>
      <c r="K50" s="524"/>
      <c r="L50" s="524"/>
      <c r="M50" s="524"/>
      <c r="N50" s="524"/>
      <c r="O50" s="524"/>
      <c r="P50" s="524"/>
      <c r="Q50" s="524"/>
      <c r="R50" s="524"/>
      <c r="S50" s="524"/>
      <c r="T50" s="524"/>
      <c r="U50" s="524"/>
      <c r="V50" s="524"/>
      <c r="W50" s="524"/>
      <c r="X50" s="524"/>
      <c r="Y50" s="524"/>
      <c r="Z50" s="524"/>
      <c r="AA50" s="524"/>
      <c r="AB50" s="524"/>
      <c r="AC50" s="524"/>
      <c r="AD50" s="524"/>
      <c r="AE50" s="524"/>
      <c r="AF50" s="524"/>
      <c r="AG50" s="524"/>
      <c r="AH50" s="524"/>
      <c r="AI50" s="524"/>
      <c r="AJ50" s="524"/>
      <c r="AK50" s="524"/>
      <c r="AL50" s="524"/>
      <c r="AM50" s="524"/>
      <c r="AN50" s="524"/>
      <c r="AO50" s="524"/>
      <c r="AP50" s="524"/>
      <c r="AQ50" s="524"/>
      <c r="AR50" s="524"/>
      <c r="AS50" s="524"/>
      <c r="AT50" s="524"/>
    </row>
    <row r="51" spans="1:46" x14ac:dyDescent="0.25">
      <c r="A51" s="524"/>
      <c r="B51" s="524"/>
      <c r="C51" s="524"/>
      <c r="D51" s="524"/>
      <c r="E51" s="524"/>
      <c r="F51" s="524"/>
      <c r="G51" s="524"/>
      <c r="H51" s="524"/>
      <c r="I51" s="524"/>
      <c r="J51" s="524"/>
      <c r="K51" s="524"/>
      <c r="L51" s="524"/>
      <c r="M51" s="524"/>
      <c r="N51" s="524"/>
      <c r="O51" s="524"/>
      <c r="P51" s="524"/>
      <c r="Q51" s="524"/>
      <c r="R51" s="524"/>
      <c r="S51" s="524"/>
      <c r="T51" s="524"/>
      <c r="U51" s="524"/>
      <c r="V51" s="524"/>
      <c r="W51" s="524"/>
      <c r="X51" s="524"/>
      <c r="Y51" s="524"/>
      <c r="Z51" s="524"/>
      <c r="AA51" s="524"/>
      <c r="AB51" s="524"/>
      <c r="AC51" s="524"/>
      <c r="AD51" s="524"/>
      <c r="AE51" s="524"/>
      <c r="AF51" s="524"/>
      <c r="AG51" s="524"/>
      <c r="AH51" s="524"/>
      <c r="AI51" s="524"/>
      <c r="AJ51" s="524"/>
      <c r="AK51" s="524"/>
      <c r="AL51" s="524"/>
      <c r="AM51" s="524"/>
      <c r="AN51" s="524"/>
      <c r="AO51" s="524"/>
      <c r="AP51" s="524"/>
      <c r="AQ51" s="524"/>
      <c r="AR51" s="524"/>
      <c r="AS51" s="524"/>
      <c r="AT51" s="524"/>
    </row>
    <row r="52" spans="1:46" x14ac:dyDescent="0.25">
      <c r="A52" s="524"/>
      <c r="B52" s="524"/>
      <c r="C52" s="524"/>
      <c r="D52" s="524"/>
      <c r="E52" s="524"/>
      <c r="F52" s="524"/>
      <c r="G52" s="524"/>
      <c r="H52" s="524"/>
      <c r="I52" s="524"/>
      <c r="J52" s="524"/>
      <c r="K52" s="524"/>
      <c r="L52" s="524"/>
      <c r="M52" s="524"/>
      <c r="N52" s="524"/>
      <c r="O52" s="524"/>
      <c r="P52" s="524"/>
      <c r="Q52" s="524"/>
      <c r="R52" s="524"/>
      <c r="S52" s="524"/>
      <c r="T52" s="524"/>
      <c r="U52" s="524"/>
      <c r="V52" s="524"/>
      <c r="W52" s="524"/>
      <c r="X52" s="524"/>
      <c r="Y52" s="524"/>
      <c r="Z52" s="524"/>
      <c r="AA52" s="524"/>
      <c r="AB52" s="524"/>
      <c r="AC52" s="524"/>
      <c r="AD52" s="524"/>
      <c r="AE52" s="524"/>
      <c r="AF52" s="524"/>
      <c r="AG52" s="524"/>
      <c r="AH52" s="524"/>
      <c r="AI52" s="524"/>
      <c r="AJ52" s="524"/>
      <c r="AK52" s="524"/>
      <c r="AL52" s="524"/>
      <c r="AM52" s="524"/>
      <c r="AN52" s="524"/>
      <c r="AO52" s="524"/>
      <c r="AP52" s="524"/>
      <c r="AQ52" s="524"/>
      <c r="AR52" s="524"/>
      <c r="AS52" s="524"/>
      <c r="AT52" s="524"/>
    </row>
    <row r="53" spans="1:46" x14ac:dyDescent="0.25">
      <c r="A53" s="524"/>
      <c r="B53" s="524"/>
      <c r="C53" s="524"/>
      <c r="D53" s="524"/>
      <c r="E53" s="524"/>
      <c r="F53" s="524"/>
      <c r="G53" s="524"/>
      <c r="H53" s="524"/>
      <c r="I53" s="524"/>
      <c r="J53" s="524"/>
      <c r="K53" s="524"/>
      <c r="L53" s="524"/>
      <c r="M53" s="524"/>
      <c r="N53" s="524"/>
      <c r="O53" s="524"/>
      <c r="P53" s="524"/>
      <c r="Q53" s="524"/>
      <c r="R53" s="524"/>
      <c r="S53" s="524"/>
      <c r="T53" s="524"/>
      <c r="U53" s="524"/>
      <c r="V53" s="524"/>
      <c r="W53" s="524"/>
      <c r="X53" s="524"/>
      <c r="Y53" s="524"/>
      <c r="Z53" s="524"/>
      <c r="AA53" s="524"/>
      <c r="AB53" s="524"/>
      <c r="AC53" s="524"/>
      <c r="AD53" s="524"/>
      <c r="AE53" s="524"/>
      <c r="AF53" s="524"/>
      <c r="AG53" s="524"/>
      <c r="AH53" s="524"/>
      <c r="AI53" s="524"/>
      <c r="AJ53" s="524"/>
      <c r="AK53" s="524"/>
      <c r="AL53" s="524"/>
      <c r="AM53" s="524"/>
      <c r="AN53" s="524"/>
      <c r="AO53" s="524"/>
      <c r="AP53" s="524"/>
      <c r="AQ53" s="524"/>
      <c r="AR53" s="524"/>
      <c r="AS53" s="524"/>
      <c r="AT53" s="524"/>
    </row>
    <row r="54" spans="1:46" x14ac:dyDescent="0.25">
      <c r="A54" s="524"/>
      <c r="B54" s="524"/>
      <c r="C54" s="524"/>
      <c r="D54" s="524"/>
      <c r="E54" s="524"/>
      <c r="F54" s="524"/>
      <c r="G54" s="524"/>
      <c r="H54" s="524"/>
      <c r="I54" s="524"/>
      <c r="J54" s="524"/>
      <c r="K54" s="524"/>
      <c r="L54" s="524"/>
      <c r="M54" s="524"/>
      <c r="N54" s="524"/>
      <c r="O54" s="524"/>
      <c r="P54" s="524"/>
      <c r="Q54" s="524"/>
      <c r="R54" s="524"/>
      <c r="S54" s="524"/>
      <c r="T54" s="524"/>
      <c r="U54" s="524"/>
      <c r="V54" s="524"/>
      <c r="W54" s="524"/>
      <c r="X54" s="524"/>
      <c r="Y54" s="524"/>
      <c r="Z54" s="524"/>
      <c r="AA54" s="524"/>
      <c r="AB54" s="524"/>
      <c r="AC54" s="524"/>
      <c r="AD54" s="524"/>
      <c r="AE54" s="524"/>
      <c r="AF54" s="524"/>
      <c r="AG54" s="524"/>
      <c r="AH54" s="524"/>
      <c r="AI54" s="524"/>
      <c r="AJ54" s="524"/>
      <c r="AK54" s="524"/>
      <c r="AL54" s="524"/>
      <c r="AM54" s="524"/>
      <c r="AN54" s="524"/>
      <c r="AO54" s="524"/>
      <c r="AP54" s="524"/>
      <c r="AQ54" s="524"/>
      <c r="AR54" s="524"/>
      <c r="AS54" s="524"/>
      <c r="AT54" s="524"/>
    </row>
    <row r="55" spans="1:46" x14ac:dyDescent="0.25">
      <c r="A55" s="524"/>
      <c r="B55" s="524"/>
      <c r="C55" s="524"/>
      <c r="D55" s="524"/>
      <c r="E55" s="524"/>
      <c r="F55" s="524"/>
      <c r="G55" s="524"/>
      <c r="H55" s="524"/>
      <c r="I55" s="524"/>
      <c r="J55" s="524"/>
      <c r="K55" s="524"/>
      <c r="L55" s="524"/>
      <c r="M55" s="524"/>
      <c r="N55" s="524"/>
      <c r="O55" s="524"/>
      <c r="P55" s="524"/>
      <c r="Q55" s="524"/>
      <c r="R55" s="524"/>
      <c r="S55" s="524"/>
      <c r="T55" s="524"/>
      <c r="U55" s="524"/>
      <c r="V55" s="524"/>
      <c r="W55" s="524"/>
      <c r="X55" s="524"/>
      <c r="Y55" s="524"/>
      <c r="Z55" s="524"/>
      <c r="AA55" s="524"/>
      <c r="AB55" s="524"/>
      <c r="AC55" s="524"/>
      <c r="AD55" s="524"/>
      <c r="AE55" s="524"/>
      <c r="AF55" s="524"/>
      <c r="AG55" s="524"/>
      <c r="AH55" s="524"/>
      <c r="AI55" s="524"/>
      <c r="AJ55" s="524"/>
      <c r="AK55" s="524"/>
      <c r="AL55" s="524"/>
      <c r="AM55" s="524"/>
      <c r="AN55" s="524"/>
      <c r="AO55" s="524"/>
      <c r="AP55" s="524"/>
      <c r="AQ55" s="524"/>
      <c r="AR55" s="524"/>
      <c r="AS55" s="524"/>
      <c r="AT55" s="524"/>
    </row>
    <row r="56" spans="1:46" x14ac:dyDescent="0.25">
      <c r="A56" s="524"/>
      <c r="B56" s="524"/>
      <c r="C56" s="524"/>
      <c r="D56" s="524"/>
      <c r="E56" s="524"/>
      <c r="F56" s="524"/>
      <c r="G56" s="524"/>
      <c r="H56" s="524"/>
      <c r="I56" s="524"/>
      <c r="J56" s="524"/>
      <c r="K56" s="524"/>
      <c r="L56" s="524"/>
      <c r="M56" s="524"/>
      <c r="N56" s="524"/>
      <c r="O56" s="524"/>
      <c r="P56" s="524"/>
      <c r="Q56" s="524"/>
      <c r="R56" s="524"/>
      <c r="S56" s="524"/>
      <c r="T56" s="524"/>
      <c r="U56" s="524"/>
      <c r="V56" s="524"/>
      <c r="W56" s="524"/>
      <c r="X56" s="524"/>
      <c r="Y56" s="524"/>
      <c r="Z56" s="524"/>
      <c r="AA56" s="524"/>
      <c r="AB56" s="524"/>
      <c r="AC56" s="524"/>
      <c r="AD56" s="524"/>
      <c r="AE56" s="524"/>
      <c r="AF56" s="524"/>
      <c r="AG56" s="524"/>
      <c r="AH56" s="524"/>
      <c r="AI56" s="524"/>
      <c r="AJ56" s="524"/>
      <c r="AK56" s="524"/>
      <c r="AL56" s="524"/>
      <c r="AM56" s="524"/>
      <c r="AN56" s="524"/>
      <c r="AO56" s="524"/>
      <c r="AP56" s="524"/>
      <c r="AQ56" s="524"/>
      <c r="AR56" s="524"/>
      <c r="AS56" s="524"/>
      <c r="AT56" s="524"/>
    </row>
    <row r="57" spans="1:46" x14ac:dyDescent="0.25">
      <c r="A57" s="524"/>
      <c r="B57" s="524"/>
      <c r="C57" s="524"/>
      <c r="D57" s="524"/>
      <c r="E57" s="524"/>
      <c r="F57" s="524"/>
      <c r="G57" s="524"/>
      <c r="H57" s="524"/>
      <c r="I57" s="524"/>
      <c r="J57" s="524"/>
      <c r="K57" s="524"/>
      <c r="L57" s="524"/>
      <c r="M57" s="524"/>
      <c r="N57" s="524"/>
      <c r="O57" s="524"/>
      <c r="P57" s="524"/>
      <c r="Q57" s="524"/>
      <c r="R57" s="524"/>
      <c r="S57" s="524"/>
      <c r="T57" s="524"/>
      <c r="U57" s="524"/>
      <c r="V57" s="524"/>
      <c r="W57" s="524"/>
      <c r="X57" s="524"/>
      <c r="Y57" s="524"/>
      <c r="Z57" s="524"/>
      <c r="AA57" s="524"/>
      <c r="AB57" s="524"/>
      <c r="AC57" s="524"/>
      <c r="AD57" s="524"/>
      <c r="AE57" s="524"/>
      <c r="AF57" s="524"/>
      <c r="AG57" s="524"/>
      <c r="AH57" s="524"/>
      <c r="AI57" s="524"/>
      <c r="AJ57" s="524"/>
      <c r="AK57" s="524"/>
      <c r="AL57" s="524"/>
      <c r="AM57" s="524"/>
      <c r="AN57" s="524"/>
      <c r="AO57" s="524"/>
      <c r="AP57" s="524"/>
      <c r="AQ57" s="524"/>
      <c r="AR57" s="524"/>
      <c r="AS57" s="524"/>
      <c r="AT57" s="524"/>
    </row>
  </sheetData>
  <mergeCells count="32">
    <mergeCell ref="A12:K12"/>
    <mergeCell ref="B4:D4"/>
    <mergeCell ref="A8:K8"/>
    <mergeCell ref="A9:K9"/>
    <mergeCell ref="A10:K10"/>
    <mergeCell ref="A11:K11"/>
    <mergeCell ref="A17:A26"/>
    <mergeCell ref="B17:D18"/>
    <mergeCell ref="E17:G19"/>
    <mergeCell ref="H17:J26"/>
    <mergeCell ref="B13:K13"/>
    <mergeCell ref="A14:A15"/>
    <mergeCell ref="B14:D15"/>
    <mergeCell ref="E14:G15"/>
    <mergeCell ref="H14:J15"/>
    <mergeCell ref="K14:K15"/>
    <mergeCell ref="K17:K26"/>
    <mergeCell ref="B27:G27"/>
    <mergeCell ref="H27:J27"/>
    <mergeCell ref="B16:D16"/>
    <mergeCell ref="E16:G16"/>
    <mergeCell ref="H16:J16"/>
    <mergeCell ref="B19:D21"/>
    <mergeCell ref="E21:G21"/>
    <mergeCell ref="B22:D26"/>
    <mergeCell ref="E22:G23"/>
    <mergeCell ref="B28:D28"/>
    <mergeCell ref="E28:G28"/>
    <mergeCell ref="H28:J28"/>
    <mergeCell ref="B29:D29"/>
    <mergeCell ref="E29:G29"/>
    <mergeCell ref="H29:J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15</vt:i4>
      </vt:variant>
      <vt:variant>
        <vt:lpstr>Именованные диапазоны</vt:lpstr>
      </vt:variant>
      <vt:variant>
        <vt:i4>3</vt:i4>
      </vt:variant>
    </vt:vector>
  </HeadingPairs>
  <TitlesOfParts>
    <vt:vector size="18" baseType="lpstr">
      <vt:lpstr>НМЦ лота</vt:lpstr>
      <vt:lpstr>т1</vt:lpstr>
      <vt:lpstr>т2</vt:lpstr>
      <vt:lpstr>№2.1 Расчет СМР ВЛ-6_10кВ</vt:lpstr>
      <vt:lpstr>№2.2 Расчет СМР ТП</vt:lpstr>
      <vt:lpstr>№2.3 Расчет СМР ВЛ-0,4кВ</vt:lpstr>
      <vt:lpstr>т5</vt:lpstr>
      <vt:lpstr>c</vt:lpstr>
      <vt:lpstr>т6</vt:lpstr>
      <vt:lpstr>№1 Расчет ПИР</vt:lpstr>
      <vt:lpstr>предпроектные</vt:lpstr>
      <vt:lpstr>проектные</vt:lpstr>
      <vt:lpstr>изыскания (2)</vt:lpstr>
      <vt:lpstr>кадастровые (2)</vt:lpstr>
      <vt:lpstr>ОЗ ВЛ</vt:lpstr>
      <vt:lpstr>'изыскания (2)'!Область_печати</vt:lpstr>
      <vt:lpstr>'кадастровые (2)'!Область_печати</vt:lpstr>
      <vt:lpstr>'НМЦ лота'!Область_печати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Шеленговский Вячеслав Брониславович</cp:lastModifiedBy>
  <cp:revision>0</cp:revision>
  <cp:lastPrinted>2022-09-13T09:59:18Z</cp:lastPrinted>
  <dcterms:created xsi:type="dcterms:W3CDTF">2019-03-29T06:57:19Z</dcterms:created>
  <dcterms:modified xsi:type="dcterms:W3CDTF">2023-05-25T12:28:01Z</dcterms:modified>
</cp:coreProperties>
</file>